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B1BA1E8A-4AFF-4C72-9AE2-B0CC88ABAA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'DC37'!$A$1:$K$69</definedName>
    <definedName name="_xlnm.Print_Area" localSheetId="11">'DC38'!$A$1:$K$69</definedName>
    <definedName name="_xlnm.Print_Area" localSheetId="17">'DC39'!$A$1:$K$69</definedName>
    <definedName name="_xlnm.Print_Area" localSheetId="21">'DC40'!$A$1:$K$69</definedName>
    <definedName name="_xlnm.Print_Area" localSheetId="0">'NW371'!$A$1:$K$69</definedName>
    <definedName name="_xlnm.Print_Area" localSheetId="1">'NW372'!$A$1:$K$69</definedName>
    <definedName name="_xlnm.Print_Area" localSheetId="2">'NW373'!$A$1:$K$69</definedName>
    <definedName name="_xlnm.Print_Area" localSheetId="3">'NW374'!$A$1:$K$69</definedName>
    <definedName name="_xlnm.Print_Area" localSheetId="4">'NW375'!$A$1:$K$69</definedName>
    <definedName name="_xlnm.Print_Area" localSheetId="6">'NW381'!$A$1:$K$69</definedName>
    <definedName name="_xlnm.Print_Area" localSheetId="7">'NW382'!$A$1:$K$69</definedName>
    <definedName name="_xlnm.Print_Area" localSheetId="8">'NW383'!$A$1:$K$69</definedName>
    <definedName name="_xlnm.Print_Area" localSheetId="9">'NW384'!$A$1:$K$69</definedName>
    <definedName name="_xlnm.Print_Area" localSheetId="10">'NW385'!$A$1:$K$69</definedName>
    <definedName name="_xlnm.Print_Area" localSheetId="12">'NW392'!$A$1:$K$69</definedName>
    <definedName name="_xlnm.Print_Area" localSheetId="13">'NW393'!$A$1:$K$69</definedName>
    <definedName name="_xlnm.Print_Area" localSheetId="14">'NW394'!$A$1:$K$69</definedName>
    <definedName name="_xlnm.Print_Area" localSheetId="15">'NW396'!$A$1:$K$69</definedName>
    <definedName name="_xlnm.Print_Area" localSheetId="16">'NW397'!$A$1:$K$69</definedName>
    <definedName name="_xlnm.Print_Area" localSheetId="18">'NW403'!$A$1:$K$69</definedName>
    <definedName name="_xlnm.Print_Area" localSheetId="19">'NW404'!$A$1:$K$69</definedName>
    <definedName name="_xlnm.Print_Area" localSheetId="20">'NW405'!$A$1:$K$69</definedName>
    <definedName name="_xlnm.Print_Area" localSheetId="22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J70" i="2" s="1"/>
  <c r="J75" i="2" s="1"/>
  <c r="J49" i="2" s="1"/>
  <c r="J50" i="2" s="1"/>
  <c r="I72" i="2"/>
  <c r="H72" i="2"/>
  <c r="G72" i="2"/>
  <c r="F72" i="2"/>
  <c r="E72" i="2"/>
  <c r="D72" i="2"/>
  <c r="C72" i="2"/>
  <c r="C70" i="2" s="1"/>
  <c r="C75" i="2" s="1"/>
  <c r="C49" i="2" s="1"/>
  <c r="C50" i="2" s="1"/>
  <c r="B72" i="2"/>
  <c r="B70" i="2" s="1"/>
  <c r="B75" i="2" s="1"/>
  <c r="B49" i="2" s="1"/>
  <c r="B50" i="2" s="1"/>
  <c r="K71" i="2"/>
  <c r="J71" i="2"/>
  <c r="I71" i="2"/>
  <c r="H71" i="2"/>
  <c r="G71" i="2"/>
  <c r="G70" i="2" s="1"/>
  <c r="G75" i="2" s="1"/>
  <c r="G49" i="2" s="1"/>
  <c r="G50" i="2" s="1"/>
  <c r="F71" i="2"/>
  <c r="F70" i="2" s="1"/>
  <c r="F75" i="2" s="1"/>
  <c r="F49" i="2" s="1"/>
  <c r="F50" i="2" s="1"/>
  <c r="E71" i="2"/>
  <c r="D71" i="2"/>
  <c r="C71" i="2"/>
  <c r="B71" i="2"/>
  <c r="H70" i="2"/>
  <c r="H75" i="2" s="1"/>
  <c r="H49" i="2" s="1"/>
  <c r="H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K70" i="3" s="1"/>
  <c r="K75" i="3" s="1"/>
  <c r="K49" i="3" s="1"/>
  <c r="K50" i="3" s="1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H70" i="3" s="1"/>
  <c r="H75" i="3" s="1"/>
  <c r="H49" i="3" s="1"/>
  <c r="H50" i="3" s="1"/>
  <c r="G71" i="3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B71" i="3"/>
  <c r="C70" i="3"/>
  <c r="C75" i="3" s="1"/>
  <c r="C49" i="3" s="1"/>
  <c r="C50" i="3" s="1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K70" i="4" s="1"/>
  <c r="K75" i="4" s="1"/>
  <c r="J72" i="4"/>
  <c r="I72" i="4"/>
  <c r="H72" i="4"/>
  <c r="G72" i="4"/>
  <c r="G70" i="4" s="1"/>
  <c r="G75" i="4" s="1"/>
  <c r="G49" i="4" s="1"/>
  <c r="G50" i="4" s="1"/>
  <c r="F72" i="4"/>
  <c r="E72" i="4"/>
  <c r="D72" i="4"/>
  <c r="C72" i="4"/>
  <c r="C70" i="4" s="1"/>
  <c r="C75" i="4" s="1"/>
  <c r="C49" i="4" s="1"/>
  <c r="C50" i="4" s="1"/>
  <c r="B72" i="4"/>
  <c r="B70" i="4" s="1"/>
  <c r="B75" i="4" s="1"/>
  <c r="B49" i="4" s="1"/>
  <c r="B50" i="4" s="1"/>
  <c r="K71" i="4"/>
  <c r="J71" i="4"/>
  <c r="I71" i="4"/>
  <c r="H71" i="4"/>
  <c r="H70" i="4" s="1"/>
  <c r="H75" i="4" s="1"/>
  <c r="H49" i="4" s="1"/>
  <c r="H50" i="4" s="1"/>
  <c r="G71" i="4"/>
  <c r="F71" i="4"/>
  <c r="F70" i="4" s="1"/>
  <c r="F75" i="4" s="1"/>
  <c r="F49" i="4" s="1"/>
  <c r="F50" i="4" s="1"/>
  <c r="E71" i="4"/>
  <c r="D71" i="4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H70" i="5" s="1"/>
  <c r="H75" i="5" s="1"/>
  <c r="H49" i="5" s="1"/>
  <c r="H50" i="5" s="1"/>
  <c r="G71" i="5"/>
  <c r="F71" i="5"/>
  <c r="F70" i="5" s="1"/>
  <c r="F75" i="5" s="1"/>
  <c r="F49" i="5" s="1"/>
  <c r="F50" i="5" s="1"/>
  <c r="E71" i="5"/>
  <c r="D71" i="5"/>
  <c r="D70" i="5" s="1"/>
  <c r="D75" i="5" s="1"/>
  <c r="D49" i="5" s="1"/>
  <c r="D50" i="5" s="1"/>
  <c r="C71" i="5"/>
  <c r="B71" i="5"/>
  <c r="H74" i="6"/>
  <c r="K73" i="6"/>
  <c r="K74" i="6" s="1"/>
  <c r="J73" i="6"/>
  <c r="J74" i="6" s="1"/>
  <c r="I73" i="6"/>
  <c r="I74" i="6" s="1"/>
  <c r="H73" i="6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I70" i="6" s="1"/>
  <c r="I75" i="6" s="1"/>
  <c r="I49" i="6" s="1"/>
  <c r="I50" i="6" s="1"/>
  <c r="H71" i="6"/>
  <c r="G71" i="6"/>
  <c r="F71" i="6"/>
  <c r="F70" i="6" s="1"/>
  <c r="F75" i="6" s="1"/>
  <c r="F49" i="6" s="1"/>
  <c r="F50" i="6" s="1"/>
  <c r="E71" i="6"/>
  <c r="D71" i="6"/>
  <c r="D70" i="6" s="1"/>
  <c r="D75" i="6" s="1"/>
  <c r="C71" i="6"/>
  <c r="B71" i="6"/>
  <c r="D74" i="7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F71" i="7"/>
  <c r="F70" i="7" s="1"/>
  <c r="F75" i="7" s="1"/>
  <c r="F49" i="7" s="1"/>
  <c r="F50" i="7" s="1"/>
  <c r="E71" i="7"/>
  <c r="D71" i="7"/>
  <c r="D70" i="7" s="1"/>
  <c r="D75" i="7" s="1"/>
  <c r="D49" i="7" s="1"/>
  <c r="D50" i="7" s="1"/>
  <c r="C71" i="7"/>
  <c r="B71" i="7"/>
  <c r="F74" i="8"/>
  <c r="K73" i="8"/>
  <c r="K74" i="8" s="1"/>
  <c r="J73" i="8"/>
  <c r="J74" i="8" s="1"/>
  <c r="I73" i="8"/>
  <c r="I74" i="8" s="1"/>
  <c r="H73" i="8"/>
  <c r="H74" i="8" s="1"/>
  <c r="G73" i="8"/>
  <c r="G74" i="8" s="1"/>
  <c r="F73" i="8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H70" i="8" s="1"/>
  <c r="H75" i="8" s="1"/>
  <c r="H49" i="8" s="1"/>
  <c r="H50" i="8" s="1"/>
  <c r="G71" i="8"/>
  <c r="G70" i="8" s="1"/>
  <c r="G75" i="8" s="1"/>
  <c r="G49" i="8" s="1"/>
  <c r="G50" i="8" s="1"/>
  <c r="F71" i="8"/>
  <c r="E71" i="8"/>
  <c r="D71" i="8"/>
  <c r="D70" i="8" s="1"/>
  <c r="D75" i="8" s="1"/>
  <c r="C71" i="8"/>
  <c r="B71" i="8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F71" i="9"/>
  <c r="F70" i="9" s="1"/>
  <c r="F75" i="9" s="1"/>
  <c r="F49" i="9" s="1"/>
  <c r="F50" i="9" s="1"/>
  <c r="E71" i="9"/>
  <c r="E70" i="9" s="1"/>
  <c r="E75" i="9" s="1"/>
  <c r="E49" i="9" s="1"/>
  <c r="E50" i="9" s="1"/>
  <c r="D71" i="9"/>
  <c r="C71" i="9"/>
  <c r="C70" i="9" s="1"/>
  <c r="C75" i="9" s="1"/>
  <c r="C49" i="9" s="1"/>
  <c r="C50" i="9" s="1"/>
  <c r="B71" i="9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H72" i="10"/>
  <c r="H70" i="10" s="1"/>
  <c r="H75" i="10" s="1"/>
  <c r="H49" i="10" s="1"/>
  <c r="H50" i="10" s="1"/>
  <c r="G72" i="10"/>
  <c r="G70" i="10" s="1"/>
  <c r="G75" i="10" s="1"/>
  <c r="G49" i="10" s="1"/>
  <c r="G50" i="10" s="1"/>
  <c r="F72" i="10"/>
  <c r="E72" i="10"/>
  <c r="D72" i="10"/>
  <c r="C72" i="10"/>
  <c r="B72" i="10"/>
  <c r="K71" i="10"/>
  <c r="J71" i="10"/>
  <c r="I71" i="10"/>
  <c r="H71" i="10"/>
  <c r="G71" i="10"/>
  <c r="F71" i="10"/>
  <c r="F70" i="10" s="1"/>
  <c r="F75" i="10" s="1"/>
  <c r="F49" i="10" s="1"/>
  <c r="F50" i="10" s="1"/>
  <c r="E71" i="10"/>
  <c r="E70" i="10" s="1"/>
  <c r="E75" i="10" s="1"/>
  <c r="E49" i="10" s="1"/>
  <c r="E50" i="10" s="1"/>
  <c r="D71" i="10"/>
  <c r="C71" i="10"/>
  <c r="B71" i="10"/>
  <c r="K74" i="11"/>
  <c r="K73" i="1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B74" i="11" s="1"/>
  <c r="B73" i="11" s="1"/>
  <c r="K72" i="11"/>
  <c r="J72" i="11"/>
  <c r="I72" i="11"/>
  <c r="H72" i="11"/>
  <c r="G72" i="11"/>
  <c r="G70" i="11" s="1"/>
  <c r="G75" i="11" s="1"/>
  <c r="F72" i="11"/>
  <c r="E72" i="11"/>
  <c r="D72" i="11"/>
  <c r="C72" i="11"/>
  <c r="B72" i="11"/>
  <c r="K71" i="11"/>
  <c r="K70" i="11" s="1"/>
  <c r="K75" i="11" s="1"/>
  <c r="K49" i="11" s="1"/>
  <c r="K50" i="11" s="1"/>
  <c r="J71" i="11"/>
  <c r="I71" i="11"/>
  <c r="H71" i="11"/>
  <c r="G71" i="11"/>
  <c r="F71" i="11"/>
  <c r="E71" i="11"/>
  <c r="E70" i="11" s="1"/>
  <c r="E75" i="11" s="1"/>
  <c r="E49" i="11" s="1"/>
  <c r="E50" i="11" s="1"/>
  <c r="D71" i="11"/>
  <c r="D70" i="11" s="1"/>
  <c r="D75" i="11" s="1"/>
  <c r="D49" i="11" s="1"/>
  <c r="D50" i="11" s="1"/>
  <c r="C71" i="11"/>
  <c r="C70" i="11" s="1"/>
  <c r="C75" i="11" s="1"/>
  <c r="C49" i="11" s="1"/>
  <c r="C50" i="11" s="1"/>
  <c r="B71" i="11"/>
  <c r="F70" i="11"/>
  <c r="F75" i="11" s="1"/>
  <c r="F74" i="12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H70" i="12" s="1"/>
  <c r="H75" i="12" s="1"/>
  <c r="H49" i="12" s="1"/>
  <c r="H50" i="12" s="1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G70" i="12" s="1"/>
  <c r="G75" i="12" s="1"/>
  <c r="G49" i="12" s="1"/>
  <c r="G50" i="12" s="1"/>
  <c r="F71" i="12"/>
  <c r="E71" i="12"/>
  <c r="D71" i="12"/>
  <c r="C71" i="12"/>
  <c r="B71" i="12"/>
  <c r="B70" i="12" s="1"/>
  <c r="B75" i="12" s="1"/>
  <c r="B49" i="12" s="1"/>
  <c r="B50" i="12" s="1"/>
  <c r="K74" i="13"/>
  <c r="K73" i="13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I70" i="13" s="1"/>
  <c r="I75" i="13" s="1"/>
  <c r="I49" i="13" s="1"/>
  <c r="I50" i="13" s="1"/>
  <c r="H71" i="13"/>
  <c r="G71" i="13"/>
  <c r="F71" i="13"/>
  <c r="E71" i="13"/>
  <c r="D71" i="13"/>
  <c r="D70" i="13" s="1"/>
  <c r="D75" i="13" s="1"/>
  <c r="D49" i="13" s="1"/>
  <c r="D50" i="13" s="1"/>
  <c r="C71" i="13"/>
  <c r="B71" i="13"/>
  <c r="K70" i="13"/>
  <c r="K75" i="13" s="1"/>
  <c r="K49" i="13" s="1"/>
  <c r="K50" i="13" s="1"/>
  <c r="F70" i="13"/>
  <c r="F75" i="13" s="1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I70" i="14" s="1"/>
  <c r="I75" i="14" s="1"/>
  <c r="I49" i="14" s="1"/>
  <c r="I50" i="14" s="1"/>
  <c r="H72" i="14"/>
  <c r="G72" i="14"/>
  <c r="F72" i="14"/>
  <c r="E72" i="14"/>
  <c r="D72" i="14"/>
  <c r="C72" i="14"/>
  <c r="B72" i="14"/>
  <c r="K71" i="14"/>
  <c r="J71" i="14"/>
  <c r="J70" i="14" s="1"/>
  <c r="J75" i="14" s="1"/>
  <c r="J49" i="14" s="1"/>
  <c r="J50" i="14" s="1"/>
  <c r="I71" i="14"/>
  <c r="H71" i="14"/>
  <c r="G71" i="14"/>
  <c r="F71" i="14"/>
  <c r="F70" i="14" s="1"/>
  <c r="F75" i="14" s="1"/>
  <c r="F49" i="14" s="1"/>
  <c r="F50" i="14" s="1"/>
  <c r="E71" i="14"/>
  <c r="E70" i="14" s="1"/>
  <c r="E75" i="14" s="1"/>
  <c r="E49" i="14" s="1"/>
  <c r="E50" i="14" s="1"/>
  <c r="D71" i="14"/>
  <c r="C71" i="14"/>
  <c r="B71" i="14"/>
  <c r="G70" i="14"/>
  <c r="G75" i="14" s="1"/>
  <c r="J75" i="15"/>
  <c r="J49" i="15" s="1"/>
  <c r="J50" i="15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K70" i="15" s="1"/>
  <c r="K75" i="15" s="1"/>
  <c r="K49" i="15" s="1"/>
  <c r="K50" i="15" s="1"/>
  <c r="J71" i="15"/>
  <c r="J70" i="15" s="1"/>
  <c r="I71" i="15"/>
  <c r="H71" i="15"/>
  <c r="G71" i="15"/>
  <c r="F71" i="15"/>
  <c r="F70" i="15" s="1"/>
  <c r="F75" i="15" s="1"/>
  <c r="F49" i="15" s="1"/>
  <c r="F50" i="15" s="1"/>
  <c r="E71" i="15"/>
  <c r="E70" i="15" s="1"/>
  <c r="E75" i="15" s="1"/>
  <c r="E49" i="15" s="1"/>
  <c r="E50" i="15" s="1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J74" i="16"/>
  <c r="K73" i="16"/>
  <c r="K74" i="16" s="1"/>
  <c r="J73" i="16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J71" i="16"/>
  <c r="I71" i="16"/>
  <c r="H71" i="16"/>
  <c r="G71" i="16"/>
  <c r="G70" i="16" s="1"/>
  <c r="G75" i="16" s="1"/>
  <c r="G49" i="16" s="1"/>
  <c r="G50" i="16" s="1"/>
  <c r="F71" i="16"/>
  <c r="E71" i="16"/>
  <c r="D71" i="16"/>
  <c r="C71" i="16"/>
  <c r="B71" i="16"/>
  <c r="B70" i="16" s="1"/>
  <c r="B75" i="16" s="1"/>
  <c r="B49" i="16" s="1"/>
  <c r="B50" i="16" s="1"/>
  <c r="J74" i="17"/>
  <c r="K73" i="17"/>
  <c r="K74" i="17" s="1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B74" i="17" s="1"/>
  <c r="B73" i="17" s="1"/>
  <c r="K72" i="17"/>
  <c r="J72" i="17"/>
  <c r="I72" i="17"/>
  <c r="H72" i="17"/>
  <c r="G72" i="17"/>
  <c r="F72" i="17"/>
  <c r="E72" i="17"/>
  <c r="D72" i="17"/>
  <c r="C72" i="17"/>
  <c r="B72" i="17"/>
  <c r="K71" i="17"/>
  <c r="K70" i="17" s="1"/>
  <c r="K75" i="17" s="1"/>
  <c r="K49" i="17" s="1"/>
  <c r="K50" i="17" s="1"/>
  <c r="J71" i="17"/>
  <c r="J70" i="17" s="1"/>
  <c r="J75" i="17" s="1"/>
  <c r="J49" i="17" s="1"/>
  <c r="J50" i="17" s="1"/>
  <c r="I71" i="17"/>
  <c r="H71" i="17"/>
  <c r="G71" i="17"/>
  <c r="F71" i="17"/>
  <c r="E71" i="17"/>
  <c r="D71" i="17"/>
  <c r="C71" i="17"/>
  <c r="C70" i="17" s="1"/>
  <c r="C75" i="17" s="1"/>
  <c r="C49" i="17" s="1"/>
  <c r="C50" i="17" s="1"/>
  <c r="B71" i="17"/>
  <c r="B70" i="17" s="1"/>
  <c r="B75" i="17" s="1"/>
  <c r="B49" i="17" s="1"/>
  <c r="B50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E72" i="18"/>
  <c r="D72" i="18"/>
  <c r="C72" i="18"/>
  <c r="B72" i="18"/>
  <c r="K71" i="18"/>
  <c r="J71" i="18"/>
  <c r="J70" i="18" s="1"/>
  <c r="J75" i="18" s="1"/>
  <c r="J49" i="18" s="1"/>
  <c r="J50" i="18" s="1"/>
  <c r="I71" i="18"/>
  <c r="H71" i="18"/>
  <c r="G71" i="18"/>
  <c r="G70" i="18" s="1"/>
  <c r="G75" i="18" s="1"/>
  <c r="G49" i="18" s="1"/>
  <c r="G50" i="18" s="1"/>
  <c r="F71" i="18"/>
  <c r="E71" i="18"/>
  <c r="D71" i="18"/>
  <c r="C71" i="18"/>
  <c r="B71" i="18"/>
  <c r="B70" i="18" s="1"/>
  <c r="B75" i="18" s="1"/>
  <c r="B49" i="18" s="1"/>
  <c r="B50" i="18" s="1"/>
  <c r="I70" i="18"/>
  <c r="I75" i="18" s="1"/>
  <c r="I49" i="18" s="1"/>
  <c r="I50" i="18" s="1"/>
  <c r="K74" i="19"/>
  <c r="K73" i="19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H71" i="19"/>
  <c r="G71" i="19"/>
  <c r="F71" i="19"/>
  <c r="E71" i="19"/>
  <c r="E70" i="19" s="1"/>
  <c r="E75" i="19" s="1"/>
  <c r="E49" i="19" s="1"/>
  <c r="E50" i="19" s="1"/>
  <c r="D71" i="19"/>
  <c r="C71" i="19"/>
  <c r="B71" i="19"/>
  <c r="F74" i="20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E73" i="20"/>
  <c r="E74" i="20" s="1"/>
  <c r="D73" i="20"/>
  <c r="D74" i="20" s="1"/>
  <c r="C73" i="20"/>
  <c r="C74" i="20" s="1"/>
  <c r="K72" i="20"/>
  <c r="J72" i="20"/>
  <c r="I72" i="20"/>
  <c r="I70" i="20" s="1"/>
  <c r="I75" i="20" s="1"/>
  <c r="I49" i="20" s="1"/>
  <c r="I50" i="20" s="1"/>
  <c r="H72" i="20"/>
  <c r="G72" i="20"/>
  <c r="F72" i="20"/>
  <c r="E72" i="20"/>
  <c r="D72" i="20"/>
  <c r="C72" i="20"/>
  <c r="B72" i="20"/>
  <c r="K71" i="20"/>
  <c r="K70" i="20" s="1"/>
  <c r="K75" i="20" s="1"/>
  <c r="K49" i="20" s="1"/>
  <c r="K50" i="20" s="1"/>
  <c r="J71" i="20"/>
  <c r="I71" i="20"/>
  <c r="H71" i="20"/>
  <c r="G71" i="20"/>
  <c r="F71" i="20"/>
  <c r="E71" i="20"/>
  <c r="D71" i="20"/>
  <c r="C71" i="20"/>
  <c r="C70" i="20" s="1"/>
  <c r="C75" i="20" s="1"/>
  <c r="C49" i="20" s="1"/>
  <c r="C50" i="20" s="1"/>
  <c r="B71" i="20"/>
  <c r="B70" i="20" s="1"/>
  <c r="B75" i="20" s="1"/>
  <c r="B49" i="20" s="1"/>
  <c r="B50" i="20" s="1"/>
  <c r="H70" i="20"/>
  <c r="H75" i="20" s="1"/>
  <c r="H49" i="20" s="1"/>
  <c r="H50" i="20" s="1"/>
  <c r="G70" i="20"/>
  <c r="G75" i="20" s="1"/>
  <c r="G49" i="20" s="1"/>
  <c r="G50" i="20" s="1"/>
  <c r="F70" i="20"/>
  <c r="F75" i="20" s="1"/>
  <c r="F49" i="20" s="1"/>
  <c r="F50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K70" i="21" s="1"/>
  <c r="K75" i="21" s="1"/>
  <c r="K49" i="21" s="1"/>
  <c r="K50" i="21" s="1"/>
  <c r="J71" i="21"/>
  <c r="I71" i="21"/>
  <c r="H71" i="21"/>
  <c r="G71" i="21"/>
  <c r="F71" i="21"/>
  <c r="E71" i="21"/>
  <c r="D71" i="21"/>
  <c r="D70" i="21" s="1"/>
  <c r="D75" i="21" s="1"/>
  <c r="D49" i="21" s="1"/>
  <c r="D50" i="21" s="1"/>
  <c r="C71" i="21"/>
  <c r="B71" i="21"/>
  <c r="E75" i="22"/>
  <c r="E49" i="22" s="1"/>
  <c r="E50" i="22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F72" i="22"/>
  <c r="E72" i="22"/>
  <c r="D72" i="22"/>
  <c r="C72" i="22"/>
  <c r="B72" i="22"/>
  <c r="K71" i="22"/>
  <c r="J71" i="22"/>
  <c r="I71" i="22"/>
  <c r="H71" i="22"/>
  <c r="H70" i="22" s="1"/>
  <c r="H75" i="22" s="1"/>
  <c r="H49" i="22" s="1"/>
  <c r="H50" i="22" s="1"/>
  <c r="G71" i="22"/>
  <c r="F71" i="22"/>
  <c r="E71" i="22"/>
  <c r="E70" i="22" s="1"/>
  <c r="D71" i="22"/>
  <c r="C71" i="22"/>
  <c r="B71" i="22"/>
  <c r="B70" i="22" s="1"/>
  <c r="B75" i="22" s="1"/>
  <c r="B49" i="22" s="1"/>
  <c r="B50" i="22" s="1"/>
  <c r="J70" i="22"/>
  <c r="J75" i="22" s="1"/>
  <c r="J49" i="22" s="1"/>
  <c r="J50" i="22" s="1"/>
  <c r="G74" i="23"/>
  <c r="K73" i="23"/>
  <c r="K74" i="23" s="1"/>
  <c r="J73" i="23"/>
  <c r="J74" i="23" s="1"/>
  <c r="I73" i="23"/>
  <c r="I74" i="23" s="1"/>
  <c r="H73" i="23"/>
  <c r="H74" i="23" s="1"/>
  <c r="G73" i="23"/>
  <c r="F73" i="23"/>
  <c r="F74" i="23" s="1"/>
  <c r="E73" i="23"/>
  <c r="E74" i="23" s="1"/>
  <c r="D73" i="23"/>
  <c r="D74" i="23" s="1"/>
  <c r="C73" i="23"/>
  <c r="C74" i="23" s="1"/>
  <c r="K72" i="23"/>
  <c r="J72" i="23"/>
  <c r="I72" i="23"/>
  <c r="I70" i="23" s="1"/>
  <c r="I75" i="23" s="1"/>
  <c r="I49" i="23" s="1"/>
  <c r="I50" i="23" s="1"/>
  <c r="H72" i="23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I71" i="23"/>
  <c r="H71" i="23"/>
  <c r="H70" i="23" s="1"/>
  <c r="H75" i="23" s="1"/>
  <c r="H49" i="23" s="1"/>
  <c r="H50" i="23" s="1"/>
  <c r="G71" i="23"/>
  <c r="F71" i="23"/>
  <c r="F70" i="23" s="1"/>
  <c r="F75" i="23" s="1"/>
  <c r="F49" i="23" s="1"/>
  <c r="F50" i="23" s="1"/>
  <c r="E71" i="23"/>
  <c r="E70" i="23" s="1"/>
  <c r="E75" i="23" s="1"/>
  <c r="E49" i="23" s="1"/>
  <c r="E50" i="23" s="1"/>
  <c r="D71" i="23"/>
  <c r="C71" i="23"/>
  <c r="C70" i="23" s="1"/>
  <c r="C75" i="23" s="1"/>
  <c r="C49" i="23" s="1"/>
  <c r="C50" i="23" s="1"/>
  <c r="B71" i="23"/>
  <c r="G70" i="23"/>
  <c r="G75" i="23" s="1"/>
  <c r="G49" i="23" s="1"/>
  <c r="G50" i="23" s="1"/>
  <c r="K74" i="1"/>
  <c r="K73" i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J70" i="1" s="1"/>
  <c r="J75" i="1" s="1"/>
  <c r="J49" i="1" s="1"/>
  <c r="J50" i="1" s="1"/>
  <c r="I71" i="1"/>
  <c r="H71" i="1"/>
  <c r="G71" i="1"/>
  <c r="G70" i="1" s="1"/>
  <c r="G75" i="1" s="1"/>
  <c r="G49" i="1" s="1"/>
  <c r="G50" i="1" s="1"/>
  <c r="F71" i="1"/>
  <c r="E71" i="1"/>
  <c r="D71" i="1"/>
  <c r="D70" i="1" s="1"/>
  <c r="D75" i="1" s="1"/>
  <c r="D49" i="1" s="1"/>
  <c r="D50" i="1" s="1"/>
  <c r="C71" i="1"/>
  <c r="B71" i="1"/>
  <c r="K32" i="2"/>
  <c r="J32" i="2"/>
  <c r="I32" i="2"/>
  <c r="H32" i="2"/>
  <c r="G32" i="2"/>
  <c r="F32" i="2"/>
  <c r="E32" i="2"/>
  <c r="D32" i="2"/>
  <c r="C32" i="2"/>
  <c r="B32" i="2"/>
  <c r="G19" i="2"/>
  <c r="G22" i="2" s="1"/>
  <c r="G24" i="2" s="1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F10" i="2"/>
  <c r="F19" i="2" s="1"/>
  <c r="F22" i="2" s="1"/>
  <c r="F24" i="2" s="1"/>
  <c r="E10" i="2"/>
  <c r="E19" i="2" s="1"/>
  <c r="E22" i="2" s="1"/>
  <c r="E24" i="2" s="1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C24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I19" i="3" s="1"/>
  <c r="I22" i="3" s="1"/>
  <c r="I24" i="3" s="1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D10" i="3"/>
  <c r="D19" i="3" s="1"/>
  <c r="D22" i="3" s="1"/>
  <c r="D24" i="3" s="1"/>
  <c r="C10" i="3"/>
  <c r="C19" i="3" s="1"/>
  <c r="C22" i="3" s="1"/>
  <c r="B10" i="3"/>
  <c r="K49" i="4"/>
  <c r="K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H10" i="4"/>
  <c r="H19" i="4" s="1"/>
  <c r="H22" i="4" s="1"/>
  <c r="H24" i="4" s="1"/>
  <c r="G10" i="4"/>
  <c r="G19" i="4" s="1"/>
  <c r="G22" i="4" s="1"/>
  <c r="G24" i="4" s="1"/>
  <c r="F10" i="4"/>
  <c r="E10" i="4"/>
  <c r="E19" i="4" s="1"/>
  <c r="E22" i="4" s="1"/>
  <c r="E24" i="4" s="1"/>
  <c r="D10" i="4"/>
  <c r="D19" i="4" s="1"/>
  <c r="D22" i="4" s="1"/>
  <c r="D24" i="4" s="1"/>
  <c r="C10" i="4"/>
  <c r="C19" i="4" s="1"/>
  <c r="C22" i="4" s="1"/>
  <c r="C24" i="4" s="1"/>
  <c r="B10" i="4"/>
  <c r="K32" i="5"/>
  <c r="J32" i="5"/>
  <c r="I32" i="5"/>
  <c r="H32" i="5"/>
  <c r="G32" i="5"/>
  <c r="F32" i="5"/>
  <c r="E32" i="5"/>
  <c r="D32" i="5"/>
  <c r="C32" i="5"/>
  <c r="B32" i="5"/>
  <c r="K24" i="5"/>
  <c r="K18" i="5"/>
  <c r="J18" i="5"/>
  <c r="J19" i="5" s="1"/>
  <c r="J22" i="5" s="1"/>
  <c r="J24" i="5" s="1"/>
  <c r="I18" i="5"/>
  <c r="H18" i="5"/>
  <c r="G18" i="5"/>
  <c r="G19" i="5" s="1"/>
  <c r="G22" i="5" s="1"/>
  <c r="G24" i="5" s="1"/>
  <c r="F18" i="5"/>
  <c r="E18" i="5"/>
  <c r="D18" i="5"/>
  <c r="C18" i="5"/>
  <c r="B18" i="5"/>
  <c r="B19" i="5" s="1"/>
  <c r="B22" i="5" s="1"/>
  <c r="B24" i="5" s="1"/>
  <c r="K10" i="5"/>
  <c r="K19" i="5" s="1"/>
  <c r="K22" i="5" s="1"/>
  <c r="J10" i="5"/>
  <c r="I10" i="5"/>
  <c r="I19" i="5" s="1"/>
  <c r="I22" i="5" s="1"/>
  <c r="I24" i="5" s="1"/>
  <c r="H10" i="5"/>
  <c r="H19" i="5" s="1"/>
  <c r="H22" i="5" s="1"/>
  <c r="H24" i="5" s="1"/>
  <c r="G10" i="5"/>
  <c r="F10" i="5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D49" i="6"/>
  <c r="D50" i="6" s="1"/>
  <c r="K32" i="6"/>
  <c r="J32" i="6"/>
  <c r="I32" i="6"/>
  <c r="H32" i="6"/>
  <c r="G32" i="6"/>
  <c r="F32" i="6"/>
  <c r="E32" i="6"/>
  <c r="D32" i="6"/>
  <c r="C32" i="6"/>
  <c r="B32" i="6"/>
  <c r="K18" i="6"/>
  <c r="J18" i="6"/>
  <c r="J19" i="6" s="1"/>
  <c r="J22" i="6" s="1"/>
  <c r="J24" i="6" s="1"/>
  <c r="I18" i="6"/>
  <c r="H18" i="6"/>
  <c r="G18" i="6"/>
  <c r="F18" i="6"/>
  <c r="E18" i="6"/>
  <c r="D18" i="6"/>
  <c r="C18" i="6"/>
  <c r="B18" i="6"/>
  <c r="B19" i="6" s="1"/>
  <c r="B22" i="6" s="1"/>
  <c r="B24" i="6" s="1"/>
  <c r="K10" i="6"/>
  <c r="J10" i="6"/>
  <c r="I10" i="6"/>
  <c r="I19" i="6" s="1"/>
  <c r="I22" i="6" s="1"/>
  <c r="I24" i="6" s="1"/>
  <c r="H10" i="6"/>
  <c r="H19" i="6" s="1"/>
  <c r="H22" i="6" s="1"/>
  <c r="H24" i="6" s="1"/>
  <c r="G10" i="6"/>
  <c r="G19" i="6" s="1"/>
  <c r="G22" i="6" s="1"/>
  <c r="G24" i="6" s="1"/>
  <c r="F10" i="6"/>
  <c r="E10" i="6"/>
  <c r="E19" i="6" s="1"/>
  <c r="E22" i="6" s="1"/>
  <c r="E24" i="6" s="1"/>
  <c r="D10" i="6"/>
  <c r="D19" i="6" s="1"/>
  <c r="D22" i="6" s="1"/>
  <c r="D24" i="6" s="1"/>
  <c r="C10" i="6"/>
  <c r="B10" i="6"/>
  <c r="K32" i="7"/>
  <c r="J32" i="7"/>
  <c r="I32" i="7"/>
  <c r="H32" i="7"/>
  <c r="G32" i="7"/>
  <c r="F32" i="7"/>
  <c r="E32" i="7"/>
  <c r="D32" i="7"/>
  <c r="C32" i="7"/>
  <c r="B32" i="7"/>
  <c r="C24" i="7"/>
  <c r="K18" i="7"/>
  <c r="J18" i="7"/>
  <c r="I18" i="7"/>
  <c r="H18" i="7"/>
  <c r="G18" i="7"/>
  <c r="F18" i="7"/>
  <c r="E18" i="7"/>
  <c r="D18" i="7"/>
  <c r="C18" i="7"/>
  <c r="B18" i="7"/>
  <c r="K10" i="7"/>
  <c r="J10" i="7"/>
  <c r="I10" i="7"/>
  <c r="I19" i="7" s="1"/>
  <c r="I22" i="7" s="1"/>
  <c r="I24" i="7" s="1"/>
  <c r="H10" i="7"/>
  <c r="G10" i="7"/>
  <c r="G19" i="7" s="1"/>
  <c r="G22" i="7" s="1"/>
  <c r="G24" i="7" s="1"/>
  <c r="F10" i="7"/>
  <c r="F19" i="7" s="1"/>
  <c r="F22" i="7" s="1"/>
  <c r="F24" i="7" s="1"/>
  <c r="E10" i="7"/>
  <c r="D10" i="7"/>
  <c r="D19" i="7" s="1"/>
  <c r="D22" i="7" s="1"/>
  <c r="D24" i="7" s="1"/>
  <c r="C10" i="7"/>
  <c r="C19" i="7" s="1"/>
  <c r="C22" i="7" s="1"/>
  <c r="B10" i="7"/>
  <c r="D49" i="8"/>
  <c r="D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I10" i="8"/>
  <c r="H10" i="8"/>
  <c r="H19" i="8" s="1"/>
  <c r="H22" i="8" s="1"/>
  <c r="H24" i="8" s="1"/>
  <c r="G10" i="8"/>
  <c r="F10" i="8"/>
  <c r="F19" i="8" s="1"/>
  <c r="F22" i="8" s="1"/>
  <c r="F24" i="8" s="1"/>
  <c r="E10" i="8"/>
  <c r="E19" i="8" s="1"/>
  <c r="E22" i="8" s="1"/>
  <c r="E24" i="8" s="1"/>
  <c r="D10" i="8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K18" i="9"/>
  <c r="K19" i="9" s="1"/>
  <c r="K22" i="9" s="1"/>
  <c r="K24" i="9" s="1"/>
  <c r="J18" i="9"/>
  <c r="I18" i="9"/>
  <c r="H18" i="9"/>
  <c r="G18" i="9"/>
  <c r="F18" i="9"/>
  <c r="E18" i="9"/>
  <c r="D18" i="9"/>
  <c r="C18" i="9"/>
  <c r="C19" i="9" s="1"/>
  <c r="C22" i="9" s="1"/>
  <c r="C24" i="9" s="1"/>
  <c r="B18" i="9"/>
  <c r="K10" i="9"/>
  <c r="J10" i="9"/>
  <c r="J19" i="9" s="1"/>
  <c r="J22" i="9" s="1"/>
  <c r="J24" i="9" s="1"/>
  <c r="I10" i="9"/>
  <c r="I19" i="9" s="1"/>
  <c r="I22" i="9" s="1"/>
  <c r="I24" i="9" s="1"/>
  <c r="H10" i="9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I19" i="10" s="1"/>
  <c r="I22" i="10" s="1"/>
  <c r="I24" i="10" s="1"/>
  <c r="H10" i="10"/>
  <c r="H19" i="10" s="1"/>
  <c r="H22" i="10" s="1"/>
  <c r="H24" i="10" s="1"/>
  <c r="G10" i="10"/>
  <c r="F10" i="10"/>
  <c r="E10" i="10"/>
  <c r="E19" i="10" s="1"/>
  <c r="E22" i="10" s="1"/>
  <c r="E24" i="10" s="1"/>
  <c r="D10" i="10"/>
  <c r="D19" i="10" s="1"/>
  <c r="D22" i="10" s="1"/>
  <c r="D24" i="10" s="1"/>
  <c r="C10" i="10"/>
  <c r="B10" i="10"/>
  <c r="G49" i="11"/>
  <c r="G50" i="11" s="1"/>
  <c r="F49" i="11"/>
  <c r="F50" i="11" s="1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H10" i="11"/>
  <c r="G10" i="11"/>
  <c r="F10" i="11"/>
  <c r="E10" i="11"/>
  <c r="E19" i="11" s="1"/>
  <c r="E22" i="11" s="1"/>
  <c r="E24" i="11" s="1"/>
  <c r="D10" i="11"/>
  <c r="C10" i="11"/>
  <c r="B10" i="11"/>
  <c r="K32" i="12"/>
  <c r="J32" i="12"/>
  <c r="I32" i="12"/>
  <c r="H32" i="12"/>
  <c r="G32" i="12"/>
  <c r="F32" i="12"/>
  <c r="E32" i="12"/>
  <c r="D32" i="12"/>
  <c r="C32" i="12"/>
  <c r="B32" i="12"/>
  <c r="K18" i="12"/>
  <c r="J18" i="12"/>
  <c r="J19" i="12" s="1"/>
  <c r="J22" i="12" s="1"/>
  <c r="J24" i="12" s="1"/>
  <c r="I18" i="12"/>
  <c r="H18" i="12"/>
  <c r="G18" i="12"/>
  <c r="F18" i="12"/>
  <c r="E18" i="12"/>
  <c r="D18" i="12"/>
  <c r="C18" i="12"/>
  <c r="C19" i="12" s="1"/>
  <c r="C22" i="12" s="1"/>
  <c r="C24" i="12" s="1"/>
  <c r="B18" i="12"/>
  <c r="K10" i="12"/>
  <c r="K19" i="12" s="1"/>
  <c r="K22" i="12" s="1"/>
  <c r="K24" i="12" s="1"/>
  <c r="J10" i="12"/>
  <c r="I10" i="12"/>
  <c r="I19" i="12" s="1"/>
  <c r="I22" i="12" s="1"/>
  <c r="I24" i="12" s="1"/>
  <c r="H10" i="12"/>
  <c r="H19" i="12" s="1"/>
  <c r="H22" i="12" s="1"/>
  <c r="H24" i="12" s="1"/>
  <c r="G10" i="12"/>
  <c r="F10" i="12"/>
  <c r="F19" i="12" s="1"/>
  <c r="F22" i="12" s="1"/>
  <c r="F24" i="12" s="1"/>
  <c r="E10" i="12"/>
  <c r="D10" i="12"/>
  <c r="C10" i="12"/>
  <c r="B10" i="12"/>
  <c r="B19" i="12" s="1"/>
  <c r="B22" i="12" s="1"/>
  <c r="B24" i="12" s="1"/>
  <c r="F49" i="13"/>
  <c r="F50" i="13" s="1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E19" i="13"/>
  <c r="E22" i="13" s="1"/>
  <c r="E24" i="13" s="1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H10" i="13"/>
  <c r="G10" i="13"/>
  <c r="F10" i="13"/>
  <c r="F19" i="13" s="1"/>
  <c r="F22" i="13" s="1"/>
  <c r="F24" i="13" s="1"/>
  <c r="E10" i="13"/>
  <c r="D10" i="13"/>
  <c r="C10" i="13"/>
  <c r="C19" i="13" s="1"/>
  <c r="C22" i="13" s="1"/>
  <c r="C24" i="13" s="1"/>
  <c r="B10" i="13"/>
  <c r="G49" i="14"/>
  <c r="G50" i="14" s="1"/>
  <c r="K32" i="14"/>
  <c r="J32" i="14"/>
  <c r="I32" i="14"/>
  <c r="H32" i="14"/>
  <c r="G32" i="14"/>
  <c r="F32" i="14"/>
  <c r="E32" i="14"/>
  <c r="D32" i="14"/>
  <c r="C32" i="14"/>
  <c r="B32" i="14"/>
  <c r="H22" i="14"/>
  <c r="H24" i="14" s="1"/>
  <c r="K18" i="14"/>
  <c r="J18" i="14"/>
  <c r="J19" i="14" s="1"/>
  <c r="J22" i="14" s="1"/>
  <c r="J24" i="14" s="1"/>
  <c r="I18" i="14"/>
  <c r="H18" i="14"/>
  <c r="G18" i="14"/>
  <c r="F18" i="14"/>
  <c r="E18" i="14"/>
  <c r="D18" i="14"/>
  <c r="C18" i="14"/>
  <c r="B18" i="14"/>
  <c r="B19" i="14" s="1"/>
  <c r="B22" i="14" s="1"/>
  <c r="B24" i="14" s="1"/>
  <c r="K10" i="14"/>
  <c r="J10" i="14"/>
  <c r="I10" i="14"/>
  <c r="I19" i="14" s="1"/>
  <c r="I22" i="14" s="1"/>
  <c r="I24" i="14" s="1"/>
  <c r="H10" i="14"/>
  <c r="H19" i="14" s="1"/>
  <c r="G10" i="14"/>
  <c r="G19" i="14" s="1"/>
  <c r="G22" i="14" s="1"/>
  <c r="G24" i="14" s="1"/>
  <c r="F10" i="14"/>
  <c r="E10" i="14"/>
  <c r="D10" i="14"/>
  <c r="D19" i="14" s="1"/>
  <c r="D22" i="14" s="1"/>
  <c r="D24" i="14" s="1"/>
  <c r="C10" i="14"/>
  <c r="B10" i="14"/>
  <c r="K32" i="15"/>
  <c r="J32" i="15"/>
  <c r="I32" i="15"/>
  <c r="H32" i="15"/>
  <c r="G32" i="15"/>
  <c r="F32" i="15"/>
  <c r="E32" i="15"/>
  <c r="D32" i="15"/>
  <c r="C32" i="15"/>
  <c r="B32" i="15"/>
  <c r="C19" i="15"/>
  <c r="C22" i="15" s="1"/>
  <c r="C24" i="15" s="1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I10" i="15"/>
  <c r="I19" i="15" s="1"/>
  <c r="I22" i="15" s="1"/>
  <c r="I24" i="15" s="1"/>
  <c r="H10" i="15"/>
  <c r="G10" i="15"/>
  <c r="F10" i="15"/>
  <c r="E10" i="15"/>
  <c r="D10" i="15"/>
  <c r="C10" i="15"/>
  <c r="B10" i="15"/>
  <c r="K32" i="16"/>
  <c r="J32" i="16"/>
  <c r="I32" i="16"/>
  <c r="H32" i="16"/>
  <c r="G32" i="16"/>
  <c r="F32" i="16"/>
  <c r="E32" i="16"/>
  <c r="D32" i="16"/>
  <c r="C32" i="16"/>
  <c r="B32" i="16"/>
  <c r="K18" i="16"/>
  <c r="J18" i="16"/>
  <c r="J19" i="16" s="1"/>
  <c r="J22" i="16" s="1"/>
  <c r="J24" i="16" s="1"/>
  <c r="I18" i="16"/>
  <c r="I19" i="16" s="1"/>
  <c r="I22" i="16" s="1"/>
  <c r="I24" i="16" s="1"/>
  <c r="H18" i="16"/>
  <c r="G18" i="16"/>
  <c r="F18" i="16"/>
  <c r="E18" i="16"/>
  <c r="D18" i="16"/>
  <c r="C18" i="16"/>
  <c r="B18" i="16"/>
  <c r="B19" i="16" s="1"/>
  <c r="B22" i="16" s="1"/>
  <c r="B24" i="16" s="1"/>
  <c r="K10" i="16"/>
  <c r="K19" i="16" s="1"/>
  <c r="K22" i="16" s="1"/>
  <c r="K24" i="16" s="1"/>
  <c r="J10" i="16"/>
  <c r="I10" i="16"/>
  <c r="H10" i="16"/>
  <c r="H19" i="16" s="1"/>
  <c r="H22" i="16" s="1"/>
  <c r="H24" i="16" s="1"/>
  <c r="G10" i="16"/>
  <c r="G19" i="16" s="1"/>
  <c r="G22" i="16" s="1"/>
  <c r="G24" i="16" s="1"/>
  <c r="F10" i="16"/>
  <c r="E10" i="16"/>
  <c r="E19" i="16" s="1"/>
  <c r="E22" i="16" s="1"/>
  <c r="E24" i="16" s="1"/>
  <c r="D10" i="16"/>
  <c r="D19" i="16" s="1"/>
  <c r="D22" i="16" s="1"/>
  <c r="D24" i="16" s="1"/>
  <c r="C10" i="16"/>
  <c r="C19" i="16" s="1"/>
  <c r="C22" i="16" s="1"/>
  <c r="C24" i="16" s="1"/>
  <c r="B10" i="16"/>
  <c r="K32" i="17"/>
  <c r="J32" i="17"/>
  <c r="I32" i="17"/>
  <c r="H32" i="17"/>
  <c r="G32" i="17"/>
  <c r="F32" i="17"/>
  <c r="E32" i="17"/>
  <c r="D32" i="17"/>
  <c r="C32" i="17"/>
  <c r="B32" i="17"/>
  <c r="K18" i="17"/>
  <c r="J18" i="17"/>
  <c r="J19" i="17" s="1"/>
  <c r="J22" i="17" s="1"/>
  <c r="J24" i="17" s="1"/>
  <c r="I18" i="17"/>
  <c r="H18" i="17"/>
  <c r="G18" i="17"/>
  <c r="F18" i="17"/>
  <c r="E18" i="17"/>
  <c r="D18" i="17"/>
  <c r="C18" i="17"/>
  <c r="C19" i="17" s="1"/>
  <c r="C22" i="17" s="1"/>
  <c r="C24" i="17" s="1"/>
  <c r="B18" i="17"/>
  <c r="B19" i="17" s="1"/>
  <c r="B22" i="17" s="1"/>
  <c r="B24" i="17" s="1"/>
  <c r="K10" i="17"/>
  <c r="J10" i="17"/>
  <c r="I10" i="17"/>
  <c r="I19" i="17" s="1"/>
  <c r="I22" i="17" s="1"/>
  <c r="I24" i="17" s="1"/>
  <c r="H10" i="17"/>
  <c r="H19" i="17" s="1"/>
  <c r="H22" i="17" s="1"/>
  <c r="H24" i="17" s="1"/>
  <c r="G10" i="17"/>
  <c r="F10" i="17"/>
  <c r="F19" i="17" s="1"/>
  <c r="F22" i="17" s="1"/>
  <c r="F24" i="17" s="1"/>
  <c r="E10" i="17"/>
  <c r="E19" i="17" s="1"/>
  <c r="E22" i="17" s="1"/>
  <c r="E24" i="17" s="1"/>
  <c r="D10" i="17"/>
  <c r="C10" i="17"/>
  <c r="B10" i="17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H19" i="18" s="1"/>
  <c r="H22" i="18" s="1"/>
  <c r="H24" i="18" s="1"/>
  <c r="G10" i="18"/>
  <c r="F10" i="18"/>
  <c r="E10" i="18"/>
  <c r="D10" i="18"/>
  <c r="D19" i="18" s="1"/>
  <c r="D22" i="18" s="1"/>
  <c r="D24" i="18" s="1"/>
  <c r="C10" i="18"/>
  <c r="C19" i="18" s="1"/>
  <c r="C22" i="18" s="1"/>
  <c r="C24" i="18" s="1"/>
  <c r="B10" i="18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G19" i="19" s="1"/>
  <c r="G22" i="19" s="1"/>
  <c r="G24" i="19" s="1"/>
  <c r="F18" i="19"/>
  <c r="F19" i="19" s="1"/>
  <c r="F22" i="19" s="1"/>
  <c r="F24" i="19" s="1"/>
  <c r="E18" i="19"/>
  <c r="D18" i="19"/>
  <c r="C18" i="19"/>
  <c r="B18" i="19"/>
  <c r="K10" i="19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D19" i="20" s="1"/>
  <c r="D22" i="20" s="1"/>
  <c r="D24" i="20" s="1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G10" i="20"/>
  <c r="F10" i="20"/>
  <c r="E10" i="20"/>
  <c r="D10" i="20"/>
  <c r="C10" i="20"/>
  <c r="C19" i="20" s="1"/>
  <c r="C22" i="20" s="1"/>
  <c r="C24" i="20" s="1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G19" i="21" s="1"/>
  <c r="G22" i="21" s="1"/>
  <c r="G24" i="21" s="1"/>
  <c r="F18" i="21"/>
  <c r="F19" i="21" s="1"/>
  <c r="F22" i="21" s="1"/>
  <c r="F24" i="21" s="1"/>
  <c r="E18" i="21"/>
  <c r="D18" i="21"/>
  <c r="C18" i="21"/>
  <c r="B18" i="21"/>
  <c r="K10" i="21"/>
  <c r="J10" i="21"/>
  <c r="I10" i="21"/>
  <c r="I19" i="21" s="1"/>
  <c r="I22" i="21" s="1"/>
  <c r="I24" i="21" s="1"/>
  <c r="H10" i="21"/>
  <c r="G10" i="21"/>
  <c r="F10" i="21"/>
  <c r="E10" i="21"/>
  <c r="E19" i="21" s="1"/>
  <c r="E22" i="21" s="1"/>
  <c r="E24" i="21" s="1"/>
  <c r="D10" i="21"/>
  <c r="D19" i="21" s="1"/>
  <c r="D22" i="21" s="1"/>
  <c r="D24" i="21" s="1"/>
  <c r="C10" i="21"/>
  <c r="B10" i="2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H19" i="22" s="1"/>
  <c r="H22" i="22" s="1"/>
  <c r="H24" i="22" s="1"/>
  <c r="G18" i="22"/>
  <c r="F18" i="22"/>
  <c r="E18" i="22"/>
  <c r="D18" i="22"/>
  <c r="C18" i="22"/>
  <c r="B18" i="22"/>
  <c r="K10" i="22"/>
  <c r="J10" i="22"/>
  <c r="J19" i="22" s="1"/>
  <c r="J22" i="22" s="1"/>
  <c r="J24" i="22" s="1"/>
  <c r="I10" i="22"/>
  <c r="I19" i="22" s="1"/>
  <c r="I22" i="22" s="1"/>
  <c r="I24" i="22" s="1"/>
  <c r="H10" i="22"/>
  <c r="G10" i="22"/>
  <c r="G19" i="22" s="1"/>
  <c r="G22" i="22" s="1"/>
  <c r="G24" i="22" s="1"/>
  <c r="F10" i="22"/>
  <c r="F19" i="22" s="1"/>
  <c r="F22" i="22" s="1"/>
  <c r="F24" i="22" s="1"/>
  <c r="E10" i="22"/>
  <c r="E19" i="22" s="1"/>
  <c r="E22" i="22" s="1"/>
  <c r="E24" i="22" s="1"/>
  <c r="D10" i="22"/>
  <c r="C10" i="22"/>
  <c r="B10" i="22"/>
  <c r="B19" i="22" s="1"/>
  <c r="B22" i="22" s="1"/>
  <c r="B24" i="22" s="1"/>
  <c r="K32" i="23"/>
  <c r="J32" i="23"/>
  <c r="I32" i="23"/>
  <c r="H32" i="23"/>
  <c r="G32" i="23"/>
  <c r="F32" i="23"/>
  <c r="E32" i="23"/>
  <c r="D32" i="23"/>
  <c r="C32" i="23"/>
  <c r="B32" i="23"/>
  <c r="I19" i="23"/>
  <c r="I22" i="23" s="1"/>
  <c r="I24" i="23" s="1"/>
  <c r="K18" i="23"/>
  <c r="J18" i="23"/>
  <c r="I18" i="23"/>
  <c r="H18" i="23"/>
  <c r="G18" i="23"/>
  <c r="F18" i="23"/>
  <c r="E18" i="23"/>
  <c r="D18" i="23"/>
  <c r="C18" i="23"/>
  <c r="B18" i="23"/>
  <c r="K10" i="23"/>
  <c r="J10" i="23"/>
  <c r="J19" i="23" s="1"/>
  <c r="J22" i="23" s="1"/>
  <c r="J24" i="23" s="1"/>
  <c r="I10" i="23"/>
  <c r="H10" i="23"/>
  <c r="G10" i="23"/>
  <c r="F10" i="23"/>
  <c r="F19" i="23" s="1"/>
  <c r="F22" i="23" s="1"/>
  <c r="F24" i="23" s="1"/>
  <c r="E10" i="23"/>
  <c r="E19" i="23" s="1"/>
  <c r="E22" i="23" s="1"/>
  <c r="E24" i="23" s="1"/>
  <c r="D10" i="23"/>
  <c r="C10" i="23"/>
  <c r="B10" i="23"/>
  <c r="K32" i="1"/>
  <c r="J32" i="1"/>
  <c r="I32" i="1"/>
  <c r="H32" i="1"/>
  <c r="G32" i="1"/>
  <c r="F32" i="1"/>
  <c r="E32" i="1"/>
  <c r="D32" i="1"/>
  <c r="C32" i="1"/>
  <c r="B32" i="1"/>
  <c r="D22" i="1"/>
  <c r="D24" i="1" s="1"/>
  <c r="D19" i="1"/>
  <c r="K18" i="1"/>
  <c r="J18" i="1"/>
  <c r="I18" i="1"/>
  <c r="H18" i="1"/>
  <c r="G18" i="1"/>
  <c r="G19" i="1" s="1"/>
  <c r="G22" i="1" s="1"/>
  <c r="G24" i="1" s="1"/>
  <c r="F18" i="1"/>
  <c r="E18" i="1"/>
  <c r="D18" i="1"/>
  <c r="C18" i="1"/>
  <c r="B18" i="1"/>
  <c r="K10" i="1"/>
  <c r="J10" i="1"/>
  <c r="J19" i="1" s="1"/>
  <c r="J22" i="1" s="1"/>
  <c r="J24" i="1" s="1"/>
  <c r="I10" i="1"/>
  <c r="I19" i="1" s="1"/>
  <c r="I22" i="1" s="1"/>
  <c r="I24" i="1" s="1"/>
  <c r="H10" i="1"/>
  <c r="H19" i="1" s="1"/>
  <c r="H22" i="1" s="1"/>
  <c r="H24" i="1" s="1"/>
  <c r="G10" i="1"/>
  <c r="F10" i="1"/>
  <c r="E10" i="1"/>
  <c r="E19" i="1" s="1"/>
  <c r="E22" i="1" s="1"/>
  <c r="E24" i="1" s="1"/>
  <c r="D10" i="1"/>
  <c r="C10" i="1"/>
  <c r="B10" i="1"/>
  <c r="B19" i="1" s="1"/>
  <c r="B22" i="1" s="1"/>
  <c r="B24" i="1" s="1"/>
  <c r="G19" i="10" l="1"/>
  <c r="G22" i="10" s="1"/>
  <c r="G24" i="10" s="1"/>
  <c r="D19" i="9"/>
  <c r="D22" i="9" s="1"/>
  <c r="D24" i="9" s="1"/>
  <c r="K19" i="7"/>
  <c r="K22" i="7" s="1"/>
  <c r="K24" i="7" s="1"/>
  <c r="B19" i="4"/>
  <c r="B22" i="4" s="1"/>
  <c r="B24" i="4" s="1"/>
  <c r="J19" i="4"/>
  <c r="J22" i="4" s="1"/>
  <c r="J24" i="4" s="1"/>
  <c r="B74" i="16"/>
  <c r="B73" i="16" s="1"/>
  <c r="J70" i="4"/>
  <c r="J75" i="4" s="1"/>
  <c r="J49" i="4" s="1"/>
  <c r="J50" i="4" s="1"/>
  <c r="I70" i="3"/>
  <c r="I75" i="3" s="1"/>
  <c r="I49" i="3" s="1"/>
  <c r="I50" i="3" s="1"/>
  <c r="C19" i="1"/>
  <c r="C22" i="1" s="1"/>
  <c r="C24" i="1" s="1"/>
  <c r="K19" i="1"/>
  <c r="K22" i="1" s="1"/>
  <c r="K24" i="1" s="1"/>
  <c r="H19" i="23"/>
  <c r="H22" i="23" s="1"/>
  <c r="H24" i="23" s="1"/>
  <c r="H19" i="20"/>
  <c r="H22" i="20" s="1"/>
  <c r="H24" i="20" s="1"/>
  <c r="F19" i="20"/>
  <c r="F22" i="20" s="1"/>
  <c r="F24" i="20" s="1"/>
  <c r="E19" i="18"/>
  <c r="E22" i="18" s="1"/>
  <c r="E24" i="18" s="1"/>
  <c r="D19" i="17"/>
  <c r="D22" i="17" s="1"/>
  <c r="D24" i="17" s="1"/>
  <c r="D19" i="12"/>
  <c r="D22" i="12" s="1"/>
  <c r="D24" i="12" s="1"/>
  <c r="C19" i="11"/>
  <c r="C22" i="11" s="1"/>
  <c r="C24" i="11" s="1"/>
  <c r="K19" i="11"/>
  <c r="K22" i="11" s="1"/>
  <c r="K24" i="11" s="1"/>
  <c r="I19" i="11"/>
  <c r="I22" i="11" s="1"/>
  <c r="I24" i="11" s="1"/>
  <c r="G19" i="9"/>
  <c r="G22" i="9" s="1"/>
  <c r="G24" i="9" s="1"/>
  <c r="B19" i="7"/>
  <c r="B22" i="7" s="1"/>
  <c r="B24" i="7" s="1"/>
  <c r="J19" i="7"/>
  <c r="J22" i="7" s="1"/>
  <c r="J24" i="7" s="1"/>
  <c r="F19" i="5"/>
  <c r="F22" i="5" s="1"/>
  <c r="F24" i="5" s="1"/>
  <c r="F70" i="17"/>
  <c r="F75" i="17" s="1"/>
  <c r="F49" i="17" s="1"/>
  <c r="F50" i="17" s="1"/>
  <c r="G70" i="13"/>
  <c r="G75" i="13" s="1"/>
  <c r="G49" i="13" s="1"/>
  <c r="G50" i="13" s="1"/>
  <c r="G70" i="7"/>
  <c r="G75" i="7" s="1"/>
  <c r="G49" i="7" s="1"/>
  <c r="G50" i="7" s="1"/>
  <c r="G70" i="6"/>
  <c r="G75" i="6" s="1"/>
  <c r="G49" i="6" s="1"/>
  <c r="G50" i="6" s="1"/>
  <c r="I70" i="4"/>
  <c r="I75" i="4" s="1"/>
  <c r="I49" i="4" s="1"/>
  <c r="I50" i="4" s="1"/>
  <c r="I70" i="2"/>
  <c r="I75" i="2" s="1"/>
  <c r="I49" i="2" s="1"/>
  <c r="I50" i="2" s="1"/>
  <c r="G19" i="23"/>
  <c r="G22" i="23" s="1"/>
  <c r="G24" i="23" s="1"/>
  <c r="I19" i="20"/>
  <c r="I22" i="20" s="1"/>
  <c r="I24" i="20" s="1"/>
  <c r="G19" i="20"/>
  <c r="G22" i="20" s="1"/>
  <c r="G24" i="20" s="1"/>
  <c r="G19" i="17"/>
  <c r="G22" i="17" s="1"/>
  <c r="G24" i="17" s="1"/>
  <c r="F19" i="16"/>
  <c r="F22" i="16" s="1"/>
  <c r="F24" i="16" s="1"/>
  <c r="D19" i="15"/>
  <c r="D22" i="15" s="1"/>
  <c r="D24" i="15" s="1"/>
  <c r="B19" i="15"/>
  <c r="B22" i="15" s="1"/>
  <c r="B24" i="15" s="1"/>
  <c r="J19" i="15"/>
  <c r="J22" i="15" s="1"/>
  <c r="J24" i="15" s="1"/>
  <c r="I19" i="13"/>
  <c r="I22" i="13" s="1"/>
  <c r="I24" i="13" s="1"/>
  <c r="G19" i="13"/>
  <c r="G22" i="13" s="1"/>
  <c r="G24" i="13" s="1"/>
  <c r="G19" i="12"/>
  <c r="G22" i="12" s="1"/>
  <c r="G24" i="12" s="1"/>
  <c r="E19" i="12"/>
  <c r="E22" i="12" s="1"/>
  <c r="E24" i="12" s="1"/>
  <c r="D19" i="11"/>
  <c r="D22" i="11" s="1"/>
  <c r="D24" i="11" s="1"/>
  <c r="B19" i="11"/>
  <c r="B22" i="11" s="1"/>
  <c r="B24" i="11" s="1"/>
  <c r="J19" i="11"/>
  <c r="J22" i="11" s="1"/>
  <c r="J24" i="11" s="1"/>
  <c r="C19" i="10"/>
  <c r="C22" i="10" s="1"/>
  <c r="C24" i="10" s="1"/>
  <c r="K19" i="10"/>
  <c r="K22" i="10" s="1"/>
  <c r="K24" i="10" s="1"/>
  <c r="H19" i="9"/>
  <c r="H22" i="9" s="1"/>
  <c r="H24" i="9" s="1"/>
  <c r="D19" i="8"/>
  <c r="D22" i="8" s="1"/>
  <c r="D24" i="8" s="1"/>
  <c r="B19" i="8"/>
  <c r="B22" i="8" s="1"/>
  <c r="B24" i="8" s="1"/>
  <c r="J19" i="8"/>
  <c r="J22" i="8" s="1"/>
  <c r="J24" i="8" s="1"/>
  <c r="E19" i="7"/>
  <c r="E22" i="7" s="1"/>
  <c r="E24" i="7" s="1"/>
  <c r="C19" i="6"/>
  <c r="C22" i="6" s="1"/>
  <c r="C24" i="6" s="1"/>
  <c r="K19" i="6"/>
  <c r="K22" i="6" s="1"/>
  <c r="K24" i="6" s="1"/>
  <c r="F19" i="4"/>
  <c r="F22" i="4" s="1"/>
  <c r="F24" i="4" s="1"/>
  <c r="B19" i="3"/>
  <c r="B22" i="3" s="1"/>
  <c r="B24" i="3" s="1"/>
  <c r="J19" i="3"/>
  <c r="J22" i="3" s="1"/>
  <c r="J24" i="3" s="1"/>
  <c r="I70" i="22"/>
  <c r="I75" i="22" s="1"/>
  <c r="I49" i="22" s="1"/>
  <c r="I50" i="22" s="1"/>
  <c r="G70" i="22"/>
  <c r="G75" i="22" s="1"/>
  <c r="G49" i="22" s="1"/>
  <c r="G50" i="22" s="1"/>
  <c r="H70" i="18"/>
  <c r="H75" i="18" s="1"/>
  <c r="H49" i="18" s="1"/>
  <c r="H50" i="18" s="1"/>
  <c r="I70" i="17"/>
  <c r="I75" i="17" s="1"/>
  <c r="I49" i="17" s="1"/>
  <c r="I50" i="17" s="1"/>
  <c r="G70" i="17"/>
  <c r="G75" i="17" s="1"/>
  <c r="G49" i="17" s="1"/>
  <c r="G50" i="17" s="1"/>
  <c r="B70" i="13"/>
  <c r="B75" i="13" s="1"/>
  <c r="B49" i="13" s="1"/>
  <c r="B50" i="13" s="1"/>
  <c r="J70" i="13"/>
  <c r="J75" i="13" s="1"/>
  <c r="J49" i="13" s="1"/>
  <c r="J50" i="13" s="1"/>
  <c r="I70" i="10"/>
  <c r="I75" i="10" s="1"/>
  <c r="I49" i="10" s="1"/>
  <c r="I50" i="10" s="1"/>
  <c r="I70" i="9"/>
  <c r="I75" i="9" s="1"/>
  <c r="I49" i="9" s="1"/>
  <c r="I50" i="9" s="1"/>
  <c r="G70" i="9"/>
  <c r="G75" i="9" s="1"/>
  <c r="G49" i="9" s="1"/>
  <c r="G50" i="9" s="1"/>
  <c r="B70" i="8"/>
  <c r="B75" i="8" s="1"/>
  <c r="B49" i="8" s="1"/>
  <c r="B50" i="8" s="1"/>
  <c r="J70" i="8"/>
  <c r="J75" i="8" s="1"/>
  <c r="J49" i="8" s="1"/>
  <c r="J50" i="8" s="1"/>
  <c r="B70" i="7"/>
  <c r="B75" i="7" s="1"/>
  <c r="B49" i="7" s="1"/>
  <c r="B50" i="7" s="1"/>
  <c r="J70" i="7"/>
  <c r="J75" i="7" s="1"/>
  <c r="J49" i="7" s="1"/>
  <c r="J50" i="7" s="1"/>
  <c r="B70" i="6"/>
  <c r="B75" i="6" s="1"/>
  <c r="B49" i="6" s="1"/>
  <c r="B50" i="6" s="1"/>
  <c r="J70" i="6"/>
  <c r="J75" i="6" s="1"/>
  <c r="J49" i="6" s="1"/>
  <c r="J50" i="6" s="1"/>
  <c r="H70" i="6"/>
  <c r="H75" i="6" s="1"/>
  <c r="H49" i="6" s="1"/>
  <c r="H50" i="6" s="1"/>
  <c r="B19" i="10"/>
  <c r="B22" i="10" s="1"/>
  <c r="B24" i="10" s="1"/>
  <c r="J19" i="10"/>
  <c r="J22" i="10" s="1"/>
  <c r="J24" i="10" s="1"/>
  <c r="C70" i="13"/>
  <c r="C75" i="13" s="1"/>
  <c r="C49" i="13" s="1"/>
  <c r="C50" i="13" s="1"/>
  <c r="B70" i="10"/>
  <c r="B75" i="10" s="1"/>
  <c r="B49" i="10" s="1"/>
  <c r="B50" i="10" s="1"/>
  <c r="J70" i="10"/>
  <c r="J75" i="10" s="1"/>
  <c r="J49" i="10" s="1"/>
  <c r="J50" i="10" s="1"/>
  <c r="B70" i="9"/>
  <c r="B75" i="9" s="1"/>
  <c r="B49" i="9" s="1"/>
  <c r="B50" i="9" s="1"/>
  <c r="J70" i="9"/>
  <c r="J75" i="9" s="1"/>
  <c r="J49" i="9" s="1"/>
  <c r="J50" i="9" s="1"/>
  <c r="I70" i="8"/>
  <c r="I75" i="8" s="1"/>
  <c r="I49" i="8" s="1"/>
  <c r="I50" i="8" s="1"/>
  <c r="C70" i="7"/>
  <c r="C75" i="7" s="1"/>
  <c r="C49" i="7" s="1"/>
  <c r="C50" i="7" s="1"/>
  <c r="K70" i="7"/>
  <c r="K75" i="7" s="1"/>
  <c r="K49" i="7" s="1"/>
  <c r="K50" i="7" s="1"/>
  <c r="C70" i="5"/>
  <c r="C75" i="5" s="1"/>
  <c r="C49" i="5" s="1"/>
  <c r="C50" i="5" s="1"/>
  <c r="K70" i="5"/>
  <c r="K75" i="5" s="1"/>
  <c r="K49" i="5" s="1"/>
  <c r="K50" i="5" s="1"/>
  <c r="E70" i="4"/>
  <c r="E75" i="4" s="1"/>
  <c r="E49" i="4" s="1"/>
  <c r="E50" i="4" s="1"/>
  <c r="E70" i="2"/>
  <c r="E75" i="2" s="1"/>
  <c r="E49" i="2" s="1"/>
  <c r="E50" i="2" s="1"/>
  <c r="K70" i="2"/>
  <c r="K75" i="2" s="1"/>
  <c r="K49" i="2" s="1"/>
  <c r="K50" i="2" s="1"/>
  <c r="B74" i="4"/>
  <c r="B73" i="4" s="1"/>
  <c r="D19" i="23"/>
  <c r="D22" i="23" s="1"/>
  <c r="D24" i="23" s="1"/>
  <c r="B19" i="23"/>
  <c r="B22" i="23" s="1"/>
  <c r="B24" i="23" s="1"/>
  <c r="C19" i="22"/>
  <c r="C22" i="22" s="1"/>
  <c r="C24" i="22" s="1"/>
  <c r="K19" i="22"/>
  <c r="K22" i="22" s="1"/>
  <c r="K24" i="22" s="1"/>
  <c r="B19" i="21"/>
  <c r="B22" i="21" s="1"/>
  <c r="B24" i="21" s="1"/>
  <c r="J19" i="21"/>
  <c r="J22" i="21" s="1"/>
  <c r="J24" i="21" s="1"/>
  <c r="H19" i="21"/>
  <c r="H22" i="21" s="1"/>
  <c r="H24" i="21" s="1"/>
  <c r="B19" i="19"/>
  <c r="B22" i="19" s="1"/>
  <c r="B24" i="19" s="1"/>
  <c r="J19" i="19"/>
  <c r="J22" i="19" s="1"/>
  <c r="J24" i="19" s="1"/>
  <c r="I19" i="18"/>
  <c r="I22" i="18" s="1"/>
  <c r="I24" i="18" s="1"/>
  <c r="G19" i="18"/>
  <c r="G22" i="18" s="1"/>
  <c r="G24" i="18" s="1"/>
  <c r="G19" i="15"/>
  <c r="G22" i="15" s="1"/>
  <c r="G24" i="15" s="1"/>
  <c r="E19" i="15"/>
  <c r="E22" i="15" s="1"/>
  <c r="E24" i="15" s="1"/>
  <c r="E19" i="14"/>
  <c r="E22" i="14" s="1"/>
  <c r="E24" i="14" s="1"/>
  <c r="C19" i="14"/>
  <c r="C22" i="14" s="1"/>
  <c r="C24" i="14" s="1"/>
  <c r="K19" i="14"/>
  <c r="K22" i="14" s="1"/>
  <c r="K24" i="14" s="1"/>
  <c r="D19" i="13"/>
  <c r="D22" i="13" s="1"/>
  <c r="D24" i="13" s="1"/>
  <c r="B19" i="13"/>
  <c r="B22" i="13" s="1"/>
  <c r="B24" i="13" s="1"/>
  <c r="J19" i="13"/>
  <c r="J22" i="13" s="1"/>
  <c r="J24" i="13" s="1"/>
  <c r="G19" i="11"/>
  <c r="G22" i="11" s="1"/>
  <c r="G24" i="11" s="1"/>
  <c r="G19" i="8"/>
  <c r="G22" i="8" s="1"/>
  <c r="G24" i="8" s="1"/>
  <c r="H19" i="7"/>
  <c r="H22" i="7" s="1"/>
  <c r="H24" i="7" s="1"/>
  <c r="F19" i="6"/>
  <c r="F22" i="6" s="1"/>
  <c r="F24" i="6" s="1"/>
  <c r="I19" i="4"/>
  <c r="I22" i="4" s="1"/>
  <c r="I24" i="4" s="1"/>
  <c r="E19" i="3"/>
  <c r="E22" i="3" s="1"/>
  <c r="E24" i="3" s="1"/>
  <c r="D19" i="2"/>
  <c r="D22" i="2" s="1"/>
  <c r="D24" i="2" s="1"/>
  <c r="C70" i="1"/>
  <c r="C75" i="1" s="1"/>
  <c r="C49" i="1" s="1"/>
  <c r="C50" i="1" s="1"/>
  <c r="K70" i="1"/>
  <c r="K75" i="1" s="1"/>
  <c r="K49" i="1" s="1"/>
  <c r="K50" i="1" s="1"/>
  <c r="E70" i="21"/>
  <c r="E75" i="21" s="1"/>
  <c r="E49" i="21" s="1"/>
  <c r="E50" i="21" s="1"/>
  <c r="C70" i="21"/>
  <c r="C75" i="21" s="1"/>
  <c r="C49" i="21" s="1"/>
  <c r="C50" i="21" s="1"/>
  <c r="C70" i="19"/>
  <c r="C75" i="19" s="1"/>
  <c r="C49" i="19" s="1"/>
  <c r="C50" i="19" s="1"/>
  <c r="K70" i="19"/>
  <c r="K75" i="19" s="1"/>
  <c r="K49" i="19" s="1"/>
  <c r="K50" i="19" s="1"/>
  <c r="D70" i="17"/>
  <c r="D75" i="17" s="1"/>
  <c r="D49" i="17" s="1"/>
  <c r="D50" i="17" s="1"/>
  <c r="D70" i="16"/>
  <c r="D75" i="16" s="1"/>
  <c r="D49" i="16" s="1"/>
  <c r="D50" i="16" s="1"/>
  <c r="D70" i="15"/>
  <c r="D75" i="15" s="1"/>
  <c r="D49" i="15" s="1"/>
  <c r="D50" i="15" s="1"/>
  <c r="D70" i="14"/>
  <c r="D75" i="14" s="1"/>
  <c r="D49" i="14" s="1"/>
  <c r="D50" i="14" s="1"/>
  <c r="B70" i="14"/>
  <c r="B75" i="14" s="1"/>
  <c r="B49" i="14" s="1"/>
  <c r="B50" i="14" s="1"/>
  <c r="E70" i="13"/>
  <c r="E75" i="13" s="1"/>
  <c r="E49" i="13" s="1"/>
  <c r="E50" i="13" s="1"/>
  <c r="B70" i="11"/>
  <c r="B75" i="11" s="1"/>
  <c r="B49" i="11" s="1"/>
  <c r="B50" i="11" s="1"/>
  <c r="J70" i="11"/>
  <c r="J75" i="11" s="1"/>
  <c r="J49" i="11" s="1"/>
  <c r="J50" i="11" s="1"/>
  <c r="D70" i="10"/>
  <c r="D75" i="10" s="1"/>
  <c r="D49" i="10" s="1"/>
  <c r="D50" i="10" s="1"/>
  <c r="D70" i="9"/>
  <c r="D75" i="9" s="1"/>
  <c r="D49" i="9" s="1"/>
  <c r="D50" i="9" s="1"/>
  <c r="E70" i="8"/>
  <c r="E75" i="8" s="1"/>
  <c r="E49" i="8" s="1"/>
  <c r="E50" i="8" s="1"/>
  <c r="E70" i="7"/>
  <c r="E75" i="7" s="1"/>
  <c r="E49" i="7" s="1"/>
  <c r="E50" i="7" s="1"/>
  <c r="E70" i="6"/>
  <c r="E75" i="6" s="1"/>
  <c r="E49" i="6" s="1"/>
  <c r="E50" i="6" s="1"/>
  <c r="E70" i="5"/>
  <c r="E75" i="5" s="1"/>
  <c r="E49" i="5" s="1"/>
  <c r="E50" i="5" s="1"/>
  <c r="F70" i="3"/>
  <c r="F75" i="3" s="1"/>
  <c r="F49" i="3" s="1"/>
  <c r="F50" i="3" s="1"/>
  <c r="B74" i="3"/>
  <c r="B73" i="3" s="1"/>
  <c r="B74" i="2"/>
  <c r="B73" i="2" s="1"/>
  <c r="F19" i="1"/>
  <c r="F22" i="1" s="1"/>
  <c r="F24" i="1" s="1"/>
  <c r="D19" i="22"/>
  <c r="D22" i="22" s="1"/>
  <c r="D24" i="22" s="1"/>
  <c r="C19" i="21"/>
  <c r="C22" i="21" s="1"/>
  <c r="C24" i="21" s="1"/>
  <c r="K19" i="21"/>
  <c r="K22" i="21" s="1"/>
  <c r="K24" i="21" s="1"/>
  <c r="E19" i="20"/>
  <c r="E22" i="20" s="1"/>
  <c r="E24" i="20" s="1"/>
  <c r="C19" i="19"/>
  <c r="C22" i="19" s="1"/>
  <c r="C24" i="19" s="1"/>
  <c r="K19" i="19"/>
  <c r="K22" i="19" s="1"/>
  <c r="K24" i="19" s="1"/>
  <c r="B19" i="18"/>
  <c r="B22" i="18" s="1"/>
  <c r="B24" i="18" s="1"/>
  <c r="J19" i="18"/>
  <c r="J22" i="18" s="1"/>
  <c r="J24" i="18" s="1"/>
  <c r="H19" i="15"/>
  <c r="H22" i="15" s="1"/>
  <c r="H24" i="15" s="1"/>
  <c r="F19" i="14"/>
  <c r="F22" i="14" s="1"/>
  <c r="F24" i="14" s="1"/>
  <c r="B70" i="1"/>
  <c r="B75" i="1" s="1"/>
  <c r="B49" i="1" s="1"/>
  <c r="B50" i="1" s="1"/>
  <c r="D70" i="19"/>
  <c r="D75" i="19" s="1"/>
  <c r="D49" i="19" s="1"/>
  <c r="D50" i="19" s="1"/>
  <c r="E70" i="17"/>
  <c r="E75" i="17" s="1"/>
  <c r="E49" i="17" s="1"/>
  <c r="E50" i="17" s="1"/>
  <c r="K70" i="9"/>
  <c r="K75" i="9" s="1"/>
  <c r="K49" i="9" s="1"/>
  <c r="K50" i="9" s="1"/>
  <c r="D70" i="23"/>
  <c r="D75" i="23" s="1"/>
  <c r="D49" i="23" s="1"/>
  <c r="D50" i="23" s="1"/>
  <c r="B70" i="23"/>
  <c r="B75" i="23" s="1"/>
  <c r="B49" i="23" s="1"/>
  <c r="B50" i="23" s="1"/>
  <c r="J70" i="23"/>
  <c r="J75" i="23" s="1"/>
  <c r="J49" i="23" s="1"/>
  <c r="J50" i="23" s="1"/>
  <c r="B74" i="23"/>
  <c r="B73" i="23" s="1"/>
  <c r="C70" i="22"/>
  <c r="C75" i="22" s="1"/>
  <c r="C49" i="22" s="1"/>
  <c r="C50" i="22" s="1"/>
  <c r="K70" i="22"/>
  <c r="K75" i="22" s="1"/>
  <c r="K49" i="22" s="1"/>
  <c r="K50" i="22" s="1"/>
  <c r="F70" i="22"/>
  <c r="F75" i="22" s="1"/>
  <c r="F49" i="22" s="1"/>
  <c r="F50" i="22" s="1"/>
  <c r="B74" i="22"/>
  <c r="B73" i="22" s="1"/>
  <c r="B74" i="21"/>
  <c r="B73" i="21" s="1"/>
  <c r="F70" i="21"/>
  <c r="F75" i="21" s="1"/>
  <c r="F49" i="21" s="1"/>
  <c r="F50" i="21" s="1"/>
  <c r="I70" i="21"/>
  <c r="I75" i="21" s="1"/>
  <c r="I49" i="21" s="1"/>
  <c r="I50" i="21" s="1"/>
  <c r="B70" i="21"/>
  <c r="B75" i="21" s="1"/>
  <c r="B49" i="21" s="1"/>
  <c r="B50" i="21" s="1"/>
  <c r="J70" i="21"/>
  <c r="J75" i="21" s="1"/>
  <c r="J49" i="21" s="1"/>
  <c r="J50" i="21" s="1"/>
  <c r="B74" i="20"/>
  <c r="B73" i="20" s="1"/>
  <c r="D70" i="20"/>
  <c r="D75" i="20" s="1"/>
  <c r="D49" i="20" s="1"/>
  <c r="D50" i="20" s="1"/>
  <c r="J70" i="20"/>
  <c r="J75" i="20" s="1"/>
  <c r="J49" i="20" s="1"/>
  <c r="J50" i="20" s="1"/>
  <c r="E70" i="20"/>
  <c r="E75" i="20" s="1"/>
  <c r="E49" i="20" s="1"/>
  <c r="E50" i="20" s="1"/>
  <c r="I70" i="19"/>
  <c r="I75" i="19" s="1"/>
  <c r="I49" i="19" s="1"/>
  <c r="I50" i="19" s="1"/>
  <c r="B70" i="19"/>
  <c r="B75" i="19" s="1"/>
  <c r="B49" i="19" s="1"/>
  <c r="B50" i="19" s="1"/>
  <c r="J70" i="19"/>
  <c r="J75" i="19" s="1"/>
  <c r="J49" i="19" s="1"/>
  <c r="J50" i="19" s="1"/>
  <c r="G70" i="19"/>
  <c r="G75" i="19" s="1"/>
  <c r="G49" i="19" s="1"/>
  <c r="G50" i="19" s="1"/>
  <c r="H70" i="19"/>
  <c r="H75" i="19" s="1"/>
  <c r="H49" i="19" s="1"/>
  <c r="H50" i="19" s="1"/>
  <c r="F70" i="19"/>
  <c r="F75" i="19" s="1"/>
  <c r="F49" i="19" s="1"/>
  <c r="F50" i="19" s="1"/>
  <c r="E70" i="18"/>
  <c r="E75" i="18" s="1"/>
  <c r="E49" i="18" s="1"/>
  <c r="E50" i="18" s="1"/>
  <c r="C70" i="18"/>
  <c r="C75" i="18" s="1"/>
  <c r="C49" i="18" s="1"/>
  <c r="C50" i="18" s="1"/>
  <c r="K70" i="18"/>
  <c r="K75" i="18" s="1"/>
  <c r="K49" i="18" s="1"/>
  <c r="K50" i="18" s="1"/>
  <c r="F70" i="18"/>
  <c r="F75" i="18" s="1"/>
  <c r="F49" i="18" s="1"/>
  <c r="F50" i="18" s="1"/>
  <c r="B74" i="18"/>
  <c r="B73" i="18" s="1"/>
  <c r="H70" i="17"/>
  <c r="H75" i="17" s="1"/>
  <c r="H49" i="17" s="1"/>
  <c r="H50" i="17" s="1"/>
  <c r="H70" i="16"/>
  <c r="H75" i="16" s="1"/>
  <c r="H49" i="16" s="1"/>
  <c r="H50" i="16" s="1"/>
  <c r="J70" i="16"/>
  <c r="J75" i="16" s="1"/>
  <c r="J49" i="16" s="1"/>
  <c r="J50" i="16" s="1"/>
  <c r="E70" i="16"/>
  <c r="E75" i="16" s="1"/>
  <c r="E49" i="16" s="1"/>
  <c r="E50" i="16" s="1"/>
  <c r="C70" i="16"/>
  <c r="C75" i="16" s="1"/>
  <c r="C49" i="16" s="1"/>
  <c r="C50" i="16" s="1"/>
  <c r="K70" i="16"/>
  <c r="K75" i="16" s="1"/>
  <c r="K49" i="16" s="1"/>
  <c r="K50" i="16" s="1"/>
  <c r="F70" i="16"/>
  <c r="F75" i="16" s="1"/>
  <c r="F49" i="16" s="1"/>
  <c r="F50" i="16" s="1"/>
  <c r="B74" i="15"/>
  <c r="B73" i="15" s="1"/>
  <c r="I70" i="15"/>
  <c r="I75" i="15" s="1"/>
  <c r="I49" i="15" s="1"/>
  <c r="I50" i="15" s="1"/>
  <c r="G70" i="15"/>
  <c r="G75" i="15" s="1"/>
  <c r="G49" i="15" s="1"/>
  <c r="G50" i="15" s="1"/>
  <c r="H70" i="15"/>
  <c r="H75" i="15" s="1"/>
  <c r="H49" i="15" s="1"/>
  <c r="H50" i="15" s="1"/>
  <c r="B74" i="14"/>
  <c r="B73" i="14" s="1"/>
  <c r="H70" i="14"/>
  <c r="H75" i="14" s="1"/>
  <c r="H49" i="14" s="1"/>
  <c r="H50" i="14" s="1"/>
  <c r="F70" i="12"/>
  <c r="F75" i="12" s="1"/>
  <c r="F49" i="12" s="1"/>
  <c r="F50" i="12" s="1"/>
  <c r="B74" i="12"/>
  <c r="B73" i="12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I70" i="11"/>
  <c r="I75" i="11" s="1"/>
  <c r="I49" i="11" s="1"/>
  <c r="I50" i="11" s="1"/>
  <c r="C70" i="10"/>
  <c r="C75" i="10" s="1"/>
  <c r="C49" i="10" s="1"/>
  <c r="C50" i="10" s="1"/>
  <c r="K70" i="10"/>
  <c r="K75" i="10" s="1"/>
  <c r="K49" i="10" s="1"/>
  <c r="K50" i="10" s="1"/>
  <c r="C70" i="8"/>
  <c r="C75" i="8" s="1"/>
  <c r="C49" i="8" s="1"/>
  <c r="C50" i="8" s="1"/>
  <c r="K70" i="8"/>
  <c r="K75" i="8" s="1"/>
  <c r="K49" i="8" s="1"/>
  <c r="K50" i="8" s="1"/>
  <c r="F70" i="8"/>
  <c r="F75" i="8" s="1"/>
  <c r="F49" i="8" s="1"/>
  <c r="F50" i="8" s="1"/>
  <c r="I70" i="7"/>
  <c r="I75" i="7" s="1"/>
  <c r="I49" i="7" s="1"/>
  <c r="I50" i="7" s="1"/>
  <c r="C70" i="6"/>
  <c r="C75" i="6" s="1"/>
  <c r="C49" i="6" s="1"/>
  <c r="C50" i="6" s="1"/>
  <c r="K70" i="6"/>
  <c r="K75" i="6" s="1"/>
  <c r="K49" i="6" s="1"/>
  <c r="K50" i="6" s="1"/>
  <c r="I70" i="5"/>
  <c r="I75" i="5" s="1"/>
  <c r="I49" i="5" s="1"/>
  <c r="I50" i="5" s="1"/>
  <c r="G70" i="5"/>
  <c r="G75" i="5" s="1"/>
  <c r="G49" i="5" s="1"/>
  <c r="G50" i="5" s="1"/>
  <c r="B70" i="5"/>
  <c r="B75" i="5" s="1"/>
  <c r="B49" i="5" s="1"/>
  <c r="B50" i="5" s="1"/>
  <c r="J70" i="5"/>
  <c r="J75" i="5" s="1"/>
  <c r="J49" i="5" s="1"/>
  <c r="J50" i="5" s="1"/>
  <c r="G70" i="3"/>
  <c r="G75" i="3" s="1"/>
  <c r="G49" i="3" s="1"/>
  <c r="G50" i="3" s="1"/>
  <c r="B70" i="3"/>
  <c r="B75" i="3" s="1"/>
  <c r="B49" i="3" s="1"/>
  <c r="B50" i="3" s="1"/>
  <c r="J70" i="3"/>
  <c r="J75" i="3" s="1"/>
  <c r="J49" i="3" s="1"/>
  <c r="J50" i="3" s="1"/>
  <c r="E70" i="1"/>
  <c r="E75" i="1" s="1"/>
  <c r="E49" i="1" s="1"/>
  <c r="E50" i="1" s="1"/>
  <c r="B74" i="1"/>
  <c r="B73" i="1" s="1"/>
  <c r="H70" i="1"/>
  <c r="H75" i="1" s="1"/>
  <c r="H49" i="1" s="1"/>
  <c r="H50" i="1" s="1"/>
  <c r="F70" i="1"/>
  <c r="F75" i="1" s="1"/>
  <c r="F49" i="1" s="1"/>
  <c r="F50" i="1" s="1"/>
  <c r="I70" i="1"/>
  <c r="I75" i="1" s="1"/>
  <c r="I49" i="1" s="1"/>
  <c r="I50" i="1" s="1"/>
  <c r="B74" i="19"/>
  <c r="B73" i="19" s="1"/>
  <c r="H70" i="21"/>
  <c r="H75" i="21" s="1"/>
  <c r="H49" i="21" s="1"/>
  <c r="H50" i="21" s="1"/>
  <c r="C70" i="14"/>
  <c r="C75" i="14" s="1"/>
  <c r="C49" i="14" s="1"/>
  <c r="C50" i="14" s="1"/>
  <c r="K70" i="14"/>
  <c r="K75" i="14" s="1"/>
  <c r="K49" i="14" s="1"/>
  <c r="K50" i="14" s="1"/>
  <c r="H70" i="13"/>
  <c r="H75" i="13" s="1"/>
  <c r="H49" i="13" s="1"/>
  <c r="H50" i="13" s="1"/>
  <c r="H70" i="7"/>
  <c r="H75" i="7" s="1"/>
  <c r="H49" i="7" s="1"/>
  <c r="H50" i="7" s="1"/>
  <c r="B74" i="6"/>
  <c r="B73" i="6" s="1"/>
  <c r="B74" i="5"/>
  <c r="B73" i="5" s="1"/>
  <c r="D70" i="22"/>
  <c r="D75" i="22" s="1"/>
  <c r="D49" i="22" s="1"/>
  <c r="D50" i="22" s="1"/>
  <c r="H70" i="11"/>
  <c r="H75" i="11" s="1"/>
  <c r="H49" i="11" s="1"/>
  <c r="H50" i="11" s="1"/>
  <c r="B74" i="10"/>
  <c r="B73" i="10" s="1"/>
  <c r="B74" i="9"/>
  <c r="B73" i="9" s="1"/>
  <c r="D70" i="4"/>
  <c r="D75" i="4" s="1"/>
  <c r="D49" i="4" s="1"/>
  <c r="D50" i="4" s="1"/>
  <c r="G70" i="21"/>
  <c r="G75" i="21" s="1"/>
  <c r="G49" i="21" s="1"/>
  <c r="G50" i="21" s="1"/>
  <c r="D70" i="18"/>
  <c r="D75" i="18" s="1"/>
  <c r="D49" i="18" s="1"/>
  <c r="D50" i="18" s="1"/>
  <c r="B74" i="13"/>
  <c r="B73" i="13" s="1"/>
  <c r="D70" i="12"/>
  <c r="D75" i="12" s="1"/>
  <c r="D49" i="12" s="1"/>
  <c r="D50" i="12" s="1"/>
  <c r="H70" i="9"/>
  <c r="H75" i="9" s="1"/>
  <c r="H49" i="9" s="1"/>
  <c r="H50" i="9" s="1"/>
  <c r="B74" i="8"/>
  <c r="B73" i="8" s="1"/>
  <c r="B74" i="7"/>
  <c r="B73" i="7" s="1"/>
  <c r="D70" i="2"/>
  <c r="D75" i="2" s="1"/>
  <c r="D49" i="2" s="1"/>
  <c r="D50" i="2" s="1"/>
  <c r="K19" i="17"/>
  <c r="K22" i="17" s="1"/>
  <c r="K24" i="17" s="1"/>
  <c r="C19" i="23"/>
  <c r="C22" i="23" s="1"/>
  <c r="C24" i="23" s="1"/>
  <c r="K19" i="23"/>
  <c r="K22" i="23" s="1"/>
  <c r="K24" i="23" s="1"/>
  <c r="F19" i="11"/>
  <c r="F22" i="11" s="1"/>
  <c r="F24" i="11" s="1"/>
  <c r="F19" i="18"/>
  <c r="F22" i="18" s="1"/>
  <c r="F24" i="18" s="1"/>
  <c r="F19" i="10"/>
  <c r="F22" i="10" s="1"/>
  <c r="F24" i="10" s="1"/>
  <c r="I19" i="2"/>
  <c r="I22" i="2" s="1"/>
  <c r="I24" i="2" s="1"/>
  <c r="F19" i="15"/>
  <c r="F22" i="15" s="1"/>
  <c r="F24" i="15" s="1"/>
  <c r="I19" i="8"/>
  <c r="I22" i="8" s="1"/>
  <c r="I24" i="8" s="1"/>
</calcChain>
</file>

<file path=xl/sharedStrings.xml><?xml version="1.0" encoding="utf-8"?>
<sst xmlns="http://schemas.openxmlformats.org/spreadsheetml/2006/main" count="2116" uniqueCount="108">
  <si>
    <t>North West: Moretele (NW371)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</si>
  <si>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</si>
  <si>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</si>
  <si>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</si>
  <si>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</si>
  <si>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</si>
  <si>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</si>
  <si>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</si>
  <si>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</si>
  <si>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</si>
  <si>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</si>
  <si>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</si>
  <si>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</si>
  <si>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</si>
  <si>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</si>
  <si>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</si>
  <si>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</si>
  <si>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</si>
  <si>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</si>
  <si>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</si>
  <si>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</si>
  <si>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</si>
  <si>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</si>
  <si>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</si>
  <si>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</si>
  <si>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</si>
  <si>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</si>
  <si>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</si>
  <si>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</si>
  <si>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</si>
  <si>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</si>
  <si>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</si>
  <si>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</si>
  <si>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</si>
  <si>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</si>
  <si>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</si>
  <si>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</si>
  <si>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</si>
  <si>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</si>
  <si>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</si>
  <si>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</si>
  <si>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</si>
  <si>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</si>
  <si>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</si>
  <si>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</si>
  <si>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</si>
  <si>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</si>
  <si>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</si>
  <si>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</si>
  <si>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</si>
  <si>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</si>
  <si>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</si>
  <si>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</si>
  <si>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</si>
  <si>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</si>
  <si>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</si>
  <si>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</si>
  <si>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</si>
  <si>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</si>
  <si>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</si>
  <si>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</si>
  <si>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</si>
  <si>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</si>
  <si>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</si>
  <si>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</si>
  <si>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</si>
  <si>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</si>
  <si>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</si>
  <si>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</si>
  <si>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</si>
  <si>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</si>
  <si>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</si>
  <si>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</si>
  <si>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</si>
  <si>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</si>
  <si>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</si>
  <si>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North West: Madibeng (NW372) - Table A1 Budget Summary for 4th Quarter ended 30 June 2025 (Figures Finalised as at 2025/10/28)</t>
  </si>
  <si>
    <t>North West: Rustenburg (NW373) - Table A1 Budget Summary for 4th Quarter ended 30 June 2025 (Figures Finalised as at 2025/10/28)</t>
  </si>
  <si>
    <t>North West: Kgetlengrivier (NW374) - Table A1 Budget Summary for 4th Quarter ended 30 June 2025 (Figures Finalised as at 2025/10/28)</t>
  </si>
  <si>
    <t>North West: Moses Kotane (NW375) - Table A1 Budget Summary for 4th Quarter ended 30 June 2025 (Figures Finalised as at 2025/10/28)</t>
  </si>
  <si>
    <t>North West: Bojanala Platinum (DC37) - Table A1 Budget Summary for 4th Quarter ended 30 June 2025 (Figures Finalised as at 2025/10/28)</t>
  </si>
  <si>
    <t>North West: Ratlou (NW381) - Table A1 Budget Summary for 4th Quarter ended 30 June 2025 (Figures Finalised as at 2025/10/28)</t>
  </si>
  <si>
    <t>North West: Tswaing (NW382) - Table A1 Budget Summary for 4th Quarter ended 30 June 2025 (Figures Finalised as at 2025/10/28)</t>
  </si>
  <si>
    <t>North West: Mafikeng (NW383) - Table A1 Budget Summary for 4th Quarter ended 30 June 2025 (Figures Finalised as at 2025/10/28)</t>
  </si>
  <si>
    <t>North West: Ditsobotla (NW384) - Table A1 Budget Summary for 4th Quarter ended 30 June 2025 (Figures Finalised as at 2025/10/28)</t>
  </si>
  <si>
    <t>North West: Ramotshere Moiloa (NW385) - Table A1 Budget Summary for 4th Quarter ended 30 June 2025 (Figures Finalised as at 2025/10/28)</t>
  </si>
  <si>
    <t>North West: Ngaka Modiri Molema (DC38) - Table A1 Budget Summary for 4th Quarter ended 30 June 2025 (Figures Finalised as at 2025/10/28)</t>
  </si>
  <si>
    <t>North West: Naledi (NW) (NW392) - Table A1 Budget Summary for 4th Quarter ended 30 June 2025 (Figures Finalised as at 2025/10/28)</t>
  </si>
  <si>
    <t>North West: Mamusa (NW393) - Table A1 Budget Summary for 4th Quarter ended 30 June 2025 (Figures Finalised as at 2025/10/28)</t>
  </si>
  <si>
    <t>North West: Greater Taung (NW394) - Table A1 Budget Summary for 4th Quarter ended 30 June 2025 (Figures Finalised as at 2025/10/28)</t>
  </si>
  <si>
    <t>North West: Lekwa-Teemane (NW396) - Table A1 Budget Summary for 4th Quarter ended 30 June 2025 (Figures Finalised as at 2025/10/28)</t>
  </si>
  <si>
    <t>North West: Kagisano-Molopo (NW397) - Table A1 Budget Summary for 4th Quarter ended 30 June 2025 (Figures Finalised as at 2025/10/28)</t>
  </si>
  <si>
    <t>North West: Dr Ruth Segomotsi Mompati (DC39) - Table A1 Budget Summary for 4th Quarter ended 30 June 2025 (Figures Finalised as at 2025/10/28)</t>
  </si>
  <si>
    <t>North West: City of Matlosana (NW403) - Table A1 Budget Summary for 4th Quarter ended 30 June 2025 (Figures Finalised as at 2025/10/28)</t>
  </si>
  <si>
    <t>North West: Maquassi Hills (NW404) - Table A1 Budget Summary for 4th Quarter ended 30 June 2025 (Figures Finalised as at 2025/10/28)</t>
  </si>
  <si>
    <t>North West: J B Marks (NW405) - Table A1 Budget Summary for 4th Quarter ended 30 June 2025 (Figures Finalised as at 2025/10/28)</t>
  </si>
  <si>
    <t>North West: Dr Kenneth Kaunda (DC40)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</si>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</sst>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38945165</v>
      </c>
      <c r="C5" s="17">
        <v>28780882</v>
      </c>
      <c r="D5" s="21">
        <v>28862339</v>
      </c>
      <c r="E5" s="22">
        <v>22119746</v>
      </c>
      <c r="F5" s="17">
        <v>22119746</v>
      </c>
      <c r="G5" s="23">
        <v>22119746</v>
      </c>
      <c r="H5" s="19">
        <v>22907499</v>
      </c>
      <c r="I5" s="22">
        <v>23091265</v>
      </c>
      <c r="J5" s="17">
        <v>24130374</v>
      </c>
      <c r="K5" s="23">
        <v>24733631</v>
      </c>
    </row>
    <row r="6" spans="1:11" x14ac:dyDescent="0.25">
      <c r="A6" s="20" t="s">
        <v>18</v>
      </c>
      <c r="B6" s="17">
        <v>49674109</v>
      </c>
      <c r="C6" s="17">
        <v>57203388</v>
      </c>
      <c r="D6" s="21">
        <v>61078987</v>
      </c>
      <c r="E6" s="22">
        <v>67972835</v>
      </c>
      <c r="F6" s="17">
        <v>67972835</v>
      </c>
      <c r="G6" s="23">
        <v>67972835</v>
      </c>
      <c r="H6" s="19">
        <v>62521416</v>
      </c>
      <c r="I6" s="22">
        <v>70010525</v>
      </c>
      <c r="J6" s="17">
        <v>73156824</v>
      </c>
      <c r="K6" s="23">
        <v>74983603</v>
      </c>
    </row>
    <row r="7" spans="1:11" x14ac:dyDescent="0.25">
      <c r="A7" s="20" t="s">
        <v>19</v>
      </c>
      <c r="B7" s="17">
        <v>10812998</v>
      </c>
      <c r="C7" s="17">
        <v>22048803</v>
      </c>
      <c r="D7" s="21">
        <v>31616777</v>
      </c>
      <c r="E7" s="22">
        <v>27430093</v>
      </c>
      <c r="F7" s="17">
        <v>27517809</v>
      </c>
      <c r="G7" s="23">
        <v>27517809</v>
      </c>
      <c r="H7" s="19">
        <v>26545999</v>
      </c>
      <c r="I7" s="22">
        <v>33007916</v>
      </c>
      <c r="J7" s="17">
        <v>34493272</v>
      </c>
      <c r="K7" s="23">
        <v>35355603</v>
      </c>
    </row>
    <row r="8" spans="1:11" x14ac:dyDescent="0.25">
      <c r="A8" s="20" t="s">
        <v>20</v>
      </c>
      <c r="B8" s="17">
        <v>382652290</v>
      </c>
      <c r="C8" s="17">
        <v>421953450</v>
      </c>
      <c r="D8" s="21">
        <v>455985774</v>
      </c>
      <c r="E8" s="22">
        <v>481883256</v>
      </c>
      <c r="F8" s="17">
        <v>481963760</v>
      </c>
      <c r="G8" s="23">
        <v>481963760</v>
      </c>
      <c r="H8" s="19">
        <v>481551020</v>
      </c>
      <c r="I8" s="22">
        <v>497913762</v>
      </c>
      <c r="J8" s="17">
        <v>507367158</v>
      </c>
      <c r="K8" s="23">
        <v>525217649</v>
      </c>
    </row>
    <row r="9" spans="1:11" x14ac:dyDescent="0.25">
      <c r="A9" s="20" t="s">
        <v>21</v>
      </c>
      <c r="B9" s="17">
        <v>17621119</v>
      </c>
      <c r="C9" s="17">
        <v>32370937</v>
      </c>
      <c r="D9" s="21">
        <v>18283626</v>
      </c>
      <c r="E9" s="22">
        <v>23083014</v>
      </c>
      <c r="F9" s="17">
        <v>32381014</v>
      </c>
      <c r="G9" s="23">
        <v>32381014</v>
      </c>
      <c r="H9" s="19">
        <v>30782283</v>
      </c>
      <c r="I9" s="22">
        <v>22971601</v>
      </c>
      <c r="J9" s="17">
        <v>24005322</v>
      </c>
      <c r="K9" s="23">
        <v>24605455</v>
      </c>
    </row>
    <row r="10" spans="1:11" x14ac:dyDescent="0.25">
      <c r="A10" s="24" t="s">
        <v>98</v>
      </c>
      <c r="B10" s="25">
        <f>SUM(B5:B9)</f>
        <v>499705681</v>
      </c>
      <c r="C10" s="26">
        <f t="shared" ref="C10:K10" si="0">SUM(C5:C9)</f>
        <v>562357460</v>
      </c>
      <c r="D10" s="27">
        <f t="shared" si="0"/>
        <v>595827503</v>
      </c>
      <c r="E10" s="25">
        <f t="shared" si="0"/>
        <v>622488944</v>
      </c>
      <c r="F10" s="26">
        <f t="shared" si="0"/>
        <v>631955164</v>
      </c>
      <c r="G10" s="28">
        <f t="shared" si="0"/>
        <v>631955164</v>
      </c>
      <c r="H10" s="29">
        <f t="shared" si="0"/>
        <v>624308217</v>
      </c>
      <c r="I10" s="25">
        <f t="shared" si="0"/>
        <v>646995069</v>
      </c>
      <c r="J10" s="26">
        <f t="shared" si="0"/>
        <v>663152950</v>
      </c>
      <c r="K10" s="28">
        <f t="shared" si="0"/>
        <v>684895941</v>
      </c>
    </row>
    <row r="11" spans="1:11" x14ac:dyDescent="0.25">
      <c r="A11" s="20" t="s">
        <v>22</v>
      </c>
      <c r="B11" s="17">
        <v>133712485</v>
      </c>
      <c r="C11" s="17">
        <v>142738330</v>
      </c>
      <c r="D11" s="21">
        <v>156654163</v>
      </c>
      <c r="E11" s="22">
        <v>181836165</v>
      </c>
      <c r="F11" s="17">
        <v>185128884</v>
      </c>
      <c r="G11" s="23">
        <v>185128884</v>
      </c>
      <c r="H11" s="19">
        <v>165666882</v>
      </c>
      <c r="I11" s="22">
        <v>188080309</v>
      </c>
      <c r="J11" s="17">
        <v>197860498</v>
      </c>
      <c r="K11" s="23">
        <v>207258867</v>
      </c>
    </row>
    <row r="12" spans="1:11" x14ac:dyDescent="0.25">
      <c r="A12" s="20" t="s">
        <v>23</v>
      </c>
      <c r="B12" s="17">
        <v>21219118</v>
      </c>
      <c r="C12" s="17">
        <v>21578409</v>
      </c>
      <c r="D12" s="21">
        <v>23256346</v>
      </c>
      <c r="E12" s="22">
        <v>25473911</v>
      </c>
      <c r="F12" s="17">
        <v>23657017</v>
      </c>
      <c r="G12" s="23">
        <v>23657017</v>
      </c>
      <c r="H12" s="19">
        <v>23980724</v>
      </c>
      <c r="I12" s="22">
        <v>24617912</v>
      </c>
      <c r="J12" s="17">
        <v>25725714</v>
      </c>
      <c r="K12" s="23">
        <v>26368857</v>
      </c>
    </row>
    <row r="13" spans="1:11" x14ac:dyDescent="0.25">
      <c r="A13" s="20" t="s">
        <v>24</v>
      </c>
      <c r="B13" s="17">
        <v>55258959</v>
      </c>
      <c r="C13" s="17">
        <v>108092680</v>
      </c>
      <c r="D13" s="21">
        <v>134454665</v>
      </c>
      <c r="E13" s="22">
        <v>112761810</v>
      </c>
      <c r="F13" s="17">
        <v>112761810</v>
      </c>
      <c r="G13" s="23">
        <v>112761810</v>
      </c>
      <c r="H13" s="19">
        <v>0</v>
      </c>
      <c r="I13" s="22">
        <v>68351097</v>
      </c>
      <c r="J13" s="17">
        <v>71426791</v>
      </c>
      <c r="K13" s="23">
        <v>73212461</v>
      </c>
    </row>
    <row r="14" spans="1:11" x14ac:dyDescent="0.25">
      <c r="A14" s="20" t="s">
        <v>25</v>
      </c>
      <c r="B14" s="17">
        <v>105633121</v>
      </c>
      <c r="C14" s="17">
        <v>101994359</v>
      </c>
      <c r="D14" s="21">
        <v>81228565</v>
      </c>
      <c r="E14" s="22">
        <v>0</v>
      </c>
      <c r="F14" s="17">
        <v>0</v>
      </c>
      <c r="G14" s="23">
        <v>0</v>
      </c>
      <c r="H14" s="19">
        <v>382192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66160618</v>
      </c>
      <c r="C15" s="17">
        <v>63699517</v>
      </c>
      <c r="D15" s="21">
        <v>55438858</v>
      </c>
      <c r="E15" s="22">
        <v>57732290</v>
      </c>
      <c r="F15" s="17">
        <v>57532290</v>
      </c>
      <c r="G15" s="23">
        <v>57532290</v>
      </c>
      <c r="H15" s="19">
        <v>59509969</v>
      </c>
      <c r="I15" s="22">
        <v>60272511</v>
      </c>
      <c r="J15" s="17">
        <v>62984773</v>
      </c>
      <c r="K15" s="23">
        <v>64559393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245939938</v>
      </c>
      <c r="C17" s="17">
        <v>255134450</v>
      </c>
      <c r="D17" s="21">
        <v>291328253</v>
      </c>
      <c r="E17" s="22">
        <v>344690900</v>
      </c>
      <c r="F17" s="17">
        <v>375066793</v>
      </c>
      <c r="G17" s="23">
        <v>375066793</v>
      </c>
      <c r="H17" s="19">
        <v>340658737</v>
      </c>
      <c r="I17" s="22">
        <v>364944173</v>
      </c>
      <c r="J17" s="17">
        <v>379308276</v>
      </c>
      <c r="K17" s="23">
        <v>381323632</v>
      </c>
    </row>
    <row r="18" spans="1:11" x14ac:dyDescent="0.25">
      <c r="A18" s="30" t="s">
        <v>29</v>
      </c>
      <c r="B18" s="31">
        <f>SUM(B11:B17)</f>
        <v>627924239</v>
      </c>
      <c r="C18" s="32">
        <f t="shared" ref="C18:K18" si="1">SUM(C11:C17)</f>
        <v>693237745</v>
      </c>
      <c r="D18" s="33">
        <f t="shared" si="1"/>
        <v>742360850</v>
      </c>
      <c r="E18" s="31">
        <f t="shared" si="1"/>
        <v>722495076</v>
      </c>
      <c r="F18" s="32">
        <f t="shared" si="1"/>
        <v>754146794</v>
      </c>
      <c r="G18" s="34">
        <f t="shared" si="1"/>
        <v>754146794</v>
      </c>
      <c r="H18" s="35">
        <f t="shared" si="1"/>
        <v>590198504</v>
      </c>
      <c r="I18" s="31">
        <f t="shared" si="1"/>
        <v>706266002</v>
      </c>
      <c r="J18" s="32">
        <f t="shared" si="1"/>
        <v>737306052</v>
      </c>
      <c r="K18" s="34">
        <f t="shared" si="1"/>
        <v>752723210</v>
      </c>
    </row>
    <row r="19" spans="1:11" x14ac:dyDescent="0.25">
      <c r="A19" s="30" t="s">
        <v>30</v>
      </c>
      <c r="B19" s="36">
        <f>+B10-B18</f>
        <v>-128218558</v>
      </c>
      <c r="C19" s="37">
        <f t="shared" ref="C19:K19" si="2">+C10-C18</f>
        <v>-130880285</v>
      </c>
      <c r="D19" s="38">
        <f t="shared" si="2"/>
        <v>-146533347</v>
      </c>
      <c r="E19" s="36">
        <f t="shared" si="2"/>
        <v>-100006132</v>
      </c>
      <c r="F19" s="37">
        <f t="shared" si="2"/>
        <v>-122191630</v>
      </c>
      <c r="G19" s="39">
        <f t="shared" si="2"/>
        <v>-122191630</v>
      </c>
      <c r="H19" s="40">
        <f t="shared" si="2"/>
        <v>34109713</v>
      </c>
      <c r="I19" s="36">
        <f t="shared" si="2"/>
        <v>-59270933</v>
      </c>
      <c r="J19" s="37">
        <f t="shared" si="2"/>
        <v>-74153102</v>
      </c>
      <c r="K19" s="39">
        <f t="shared" si="2"/>
        <v>-67827269</v>
      </c>
    </row>
    <row r="20" spans="1:11" x14ac:dyDescent="0.25">
      <c r="A20" s="41" t="s">
        <v>31</v>
      </c>
      <c r="B20" s="42">
        <v>189744258</v>
      </c>
      <c r="C20" s="43">
        <v>196586677</v>
      </c>
      <c r="D20" s="44">
        <v>144319984</v>
      </c>
      <c r="E20" s="42">
        <v>201935200</v>
      </c>
      <c r="F20" s="43">
        <v>209564776</v>
      </c>
      <c r="G20" s="45">
        <v>209564776</v>
      </c>
      <c r="H20" s="46">
        <v>209678672</v>
      </c>
      <c r="I20" s="42">
        <v>175390805</v>
      </c>
      <c r="J20" s="43">
        <v>189478546</v>
      </c>
      <c r="K20" s="45">
        <v>200149797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61525700</v>
      </c>
      <c r="C22" s="55">
        <f t="shared" ref="C22:K22" si="3">SUM(C19:C21)</f>
        <v>65706392</v>
      </c>
      <c r="D22" s="56">
        <f t="shared" si="3"/>
        <v>-2213363</v>
      </c>
      <c r="E22" s="54">
        <f t="shared" si="3"/>
        <v>101929068</v>
      </c>
      <c r="F22" s="55">
        <f t="shared" si="3"/>
        <v>87373146</v>
      </c>
      <c r="G22" s="57">
        <f t="shared" si="3"/>
        <v>87373146</v>
      </c>
      <c r="H22" s="58">
        <f t="shared" si="3"/>
        <v>243788385</v>
      </c>
      <c r="I22" s="54">
        <f t="shared" si="3"/>
        <v>116119872</v>
      </c>
      <c r="J22" s="55">
        <f t="shared" si="3"/>
        <v>115325444</v>
      </c>
      <c r="K22" s="57">
        <f t="shared" si="3"/>
        <v>132322528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61525700</v>
      </c>
      <c r="C24" s="37">
        <f t="shared" ref="C24:K24" si="4">SUM(C22:C23)</f>
        <v>65706392</v>
      </c>
      <c r="D24" s="38">
        <f t="shared" si="4"/>
        <v>-2213363</v>
      </c>
      <c r="E24" s="36">
        <f t="shared" si="4"/>
        <v>101929068</v>
      </c>
      <c r="F24" s="37">
        <f t="shared" si="4"/>
        <v>87373146</v>
      </c>
      <c r="G24" s="39">
        <f t="shared" si="4"/>
        <v>87373146</v>
      </c>
      <c r="H24" s="40">
        <f t="shared" si="4"/>
        <v>243788385</v>
      </c>
      <c r="I24" s="36">
        <f t="shared" si="4"/>
        <v>116119872</v>
      </c>
      <c r="J24" s="37">
        <f t="shared" si="4"/>
        <v>115325444</v>
      </c>
      <c r="K24" s="39">
        <f t="shared" si="4"/>
        <v>132322528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42704097</v>
      </c>
      <c r="C27" s="66">
        <v>128102402</v>
      </c>
      <c r="D27" s="67">
        <v>156884998</v>
      </c>
      <c r="E27" s="68">
        <v>243559324</v>
      </c>
      <c r="F27" s="66">
        <v>274188988</v>
      </c>
      <c r="G27" s="69">
        <v>274188988</v>
      </c>
      <c r="H27" s="70">
        <v>239575548</v>
      </c>
      <c r="I27" s="68">
        <v>196471805</v>
      </c>
      <c r="J27" s="66">
        <v>189478546</v>
      </c>
      <c r="K27" s="69">
        <v>200149796</v>
      </c>
    </row>
    <row r="28" spans="1:11" x14ac:dyDescent="0.25">
      <c r="A28" s="71" t="s">
        <v>36</v>
      </c>
      <c r="B28" s="17">
        <v>46321217</v>
      </c>
      <c r="C28" s="17">
        <v>125707081</v>
      </c>
      <c r="D28" s="21">
        <v>126703419</v>
      </c>
      <c r="E28" s="22">
        <v>201935200</v>
      </c>
      <c r="F28" s="17">
        <v>209564775</v>
      </c>
      <c r="G28" s="23">
        <v>209564775</v>
      </c>
      <c r="H28" s="19">
        <v>189342543</v>
      </c>
      <c r="I28" s="22">
        <v>175390805</v>
      </c>
      <c r="J28" s="17">
        <v>189478546</v>
      </c>
      <c r="K28" s="23">
        <v>200149796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-1660467</v>
      </c>
      <c r="C31" s="17">
        <v>2562401</v>
      </c>
      <c r="D31" s="21">
        <v>30181579</v>
      </c>
      <c r="E31" s="22">
        <v>41624124</v>
      </c>
      <c r="F31" s="17">
        <v>64624213</v>
      </c>
      <c r="G31" s="23">
        <v>64624213</v>
      </c>
      <c r="H31" s="19">
        <v>50233005</v>
      </c>
      <c r="I31" s="22">
        <v>21081000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44660750</v>
      </c>
      <c r="C32" s="66">
        <f t="shared" ref="C32:K32" si="5">SUM(C28:C31)</f>
        <v>128269482</v>
      </c>
      <c r="D32" s="67">
        <f t="shared" si="5"/>
        <v>156884998</v>
      </c>
      <c r="E32" s="68">
        <f t="shared" si="5"/>
        <v>243559324</v>
      </c>
      <c r="F32" s="66">
        <f t="shared" si="5"/>
        <v>274188988</v>
      </c>
      <c r="G32" s="69">
        <f t="shared" si="5"/>
        <v>274188988</v>
      </c>
      <c r="H32" s="70">
        <f t="shared" si="5"/>
        <v>239575548</v>
      </c>
      <c r="I32" s="68">
        <f t="shared" si="5"/>
        <v>196471805</v>
      </c>
      <c r="J32" s="66">
        <f t="shared" si="5"/>
        <v>189478546</v>
      </c>
      <c r="K32" s="69">
        <f t="shared" si="5"/>
        <v>200149796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366362869</v>
      </c>
      <c r="C35" s="17">
        <v>342803434</v>
      </c>
      <c r="D35" s="21">
        <v>362861219</v>
      </c>
      <c r="E35" s="22">
        <v>292576395</v>
      </c>
      <c r="F35" s="17">
        <v>288934323</v>
      </c>
      <c r="G35" s="23">
        <v>288934323</v>
      </c>
      <c r="H35" s="19">
        <v>418453188</v>
      </c>
      <c r="I35" s="22">
        <v>248415709</v>
      </c>
      <c r="J35" s="17">
        <v>215888321</v>
      </c>
      <c r="K35" s="23">
        <v>190727411</v>
      </c>
    </row>
    <row r="36" spans="1:11" x14ac:dyDescent="0.25">
      <c r="A36" s="20" t="s">
        <v>42</v>
      </c>
      <c r="B36" s="17">
        <v>1196183640</v>
      </c>
      <c r="C36" s="17">
        <v>1279540899</v>
      </c>
      <c r="D36" s="21">
        <v>1545675861</v>
      </c>
      <c r="E36" s="22">
        <v>1502387273</v>
      </c>
      <c r="F36" s="17">
        <v>1707103036</v>
      </c>
      <c r="G36" s="23">
        <v>1707103036</v>
      </c>
      <c r="H36" s="19">
        <v>1740723194</v>
      </c>
      <c r="I36" s="22">
        <v>1835223745</v>
      </c>
      <c r="J36" s="17">
        <v>1953275500</v>
      </c>
      <c r="K36" s="23">
        <v>2080212835</v>
      </c>
    </row>
    <row r="37" spans="1:11" x14ac:dyDescent="0.25">
      <c r="A37" s="20" t="s">
        <v>43</v>
      </c>
      <c r="B37" s="17">
        <v>221043663</v>
      </c>
      <c r="C37" s="17">
        <v>180389113</v>
      </c>
      <c r="D37" s="21">
        <v>187419865</v>
      </c>
      <c r="E37" s="22">
        <v>180449008</v>
      </c>
      <c r="F37" s="17">
        <v>187547002</v>
      </c>
      <c r="G37" s="23">
        <v>187547002</v>
      </c>
      <c r="H37" s="19">
        <v>201049615</v>
      </c>
      <c r="I37" s="22">
        <v>187547002</v>
      </c>
      <c r="J37" s="17">
        <v>187547002</v>
      </c>
      <c r="K37" s="23">
        <v>187547002</v>
      </c>
    </row>
    <row r="38" spans="1:11" x14ac:dyDescent="0.25">
      <c r="A38" s="20" t="s">
        <v>44</v>
      </c>
      <c r="B38" s="17">
        <v>6467999</v>
      </c>
      <c r="C38" s="17">
        <v>7356000</v>
      </c>
      <c r="D38" s="21">
        <v>7897959</v>
      </c>
      <c r="E38" s="22">
        <v>7355999</v>
      </c>
      <c r="F38" s="17">
        <v>7897958</v>
      </c>
      <c r="G38" s="23">
        <v>7897958</v>
      </c>
      <c r="H38" s="19">
        <v>7897959</v>
      </c>
      <c r="I38" s="22">
        <v>7897958</v>
      </c>
      <c r="J38" s="17">
        <v>7897958</v>
      </c>
      <c r="K38" s="23">
        <v>7897958</v>
      </c>
    </row>
    <row r="39" spans="1:11" x14ac:dyDescent="0.25">
      <c r="A39" s="20" t="s">
        <v>45</v>
      </c>
      <c r="B39" s="17">
        <v>1335034865</v>
      </c>
      <c r="C39" s="17">
        <v>1434599216</v>
      </c>
      <c r="D39" s="21">
        <v>1713219254</v>
      </c>
      <c r="E39" s="22">
        <v>1607158661</v>
      </c>
      <c r="F39" s="17">
        <v>1800592399</v>
      </c>
      <c r="G39" s="23">
        <v>1800592399</v>
      </c>
      <c r="H39" s="19">
        <v>1950228803</v>
      </c>
      <c r="I39" s="22">
        <v>1888194494</v>
      </c>
      <c r="J39" s="17">
        <v>1973718861</v>
      </c>
      <c r="K39" s="23">
        <v>2075495286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694285273</v>
      </c>
      <c r="C42" s="17">
        <v>389115482</v>
      </c>
      <c r="D42" s="21">
        <v>706185364</v>
      </c>
      <c r="E42" s="22">
        <v>212510334</v>
      </c>
      <c r="F42" s="17">
        <v>197954412</v>
      </c>
      <c r="G42" s="23">
        <v>197954412</v>
      </c>
      <c r="H42" s="19">
        <v>652635256</v>
      </c>
      <c r="I42" s="22">
        <v>156152459</v>
      </c>
      <c r="J42" s="17">
        <v>157162845</v>
      </c>
      <c r="K42" s="23">
        <v>175207900</v>
      </c>
    </row>
    <row r="43" spans="1:11" x14ac:dyDescent="0.25">
      <c r="A43" s="20" t="s">
        <v>48</v>
      </c>
      <c r="B43" s="17">
        <v>-171191625</v>
      </c>
      <c r="C43" s="17">
        <v>-207694339</v>
      </c>
      <c r="D43" s="21">
        <v>-169615822</v>
      </c>
      <c r="E43" s="22">
        <v>-243559324</v>
      </c>
      <c r="F43" s="17">
        <v>-274188988</v>
      </c>
      <c r="G43" s="23">
        <v>-274188988</v>
      </c>
      <c r="H43" s="19">
        <v>-233076166</v>
      </c>
      <c r="I43" s="22">
        <v>-196471805</v>
      </c>
      <c r="J43" s="17">
        <v>-189478546</v>
      </c>
      <c r="K43" s="23">
        <v>-200149796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779600493</v>
      </c>
      <c r="C45" s="66">
        <v>453139454</v>
      </c>
      <c r="D45" s="67">
        <v>808223648</v>
      </c>
      <c r="E45" s="68">
        <v>240292643</v>
      </c>
      <c r="F45" s="66">
        <v>209593532</v>
      </c>
      <c r="G45" s="69">
        <v>209593532</v>
      </c>
      <c r="H45" s="70">
        <v>705387200</v>
      </c>
      <c r="I45" s="68">
        <v>169711558</v>
      </c>
      <c r="J45" s="66">
        <v>137850725</v>
      </c>
      <c r="K45" s="69">
        <v>113384166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256506872</v>
      </c>
      <c r="C48" s="17">
        <v>271718308</v>
      </c>
      <c r="D48" s="21">
        <v>285700972</v>
      </c>
      <c r="E48" s="22">
        <v>240730016</v>
      </c>
      <c r="F48" s="17">
        <v>210030905</v>
      </c>
      <c r="G48" s="23">
        <v>210030905</v>
      </c>
      <c r="H48" s="19">
        <v>252965748</v>
      </c>
      <c r="I48" s="22">
        <v>170166426</v>
      </c>
      <c r="J48" s="17">
        <v>138326062</v>
      </c>
      <c r="K48" s="23">
        <v>113871386</v>
      </c>
    </row>
    <row r="49" spans="1:11" x14ac:dyDescent="0.25">
      <c r="A49" s="20" t="s">
        <v>53</v>
      </c>
      <c r="B49" s="17">
        <f>+B75</f>
        <v>139522721.70170188</v>
      </c>
      <c r="C49" s="17">
        <f t="shared" ref="C49:K49" si="6">+C75</f>
        <v>151435009.06686902</v>
      </c>
      <c r="D49" s="21">
        <f t="shared" si="6"/>
        <v>153235258.94998521</v>
      </c>
      <c r="E49" s="22">
        <f t="shared" si="6"/>
        <v>162084468.52273571</v>
      </c>
      <c r="F49" s="17">
        <f t="shared" si="6"/>
        <v>162330990.48817286</v>
      </c>
      <c r="G49" s="23">
        <f t="shared" si="6"/>
        <v>162330990.48817286</v>
      </c>
      <c r="H49" s="19">
        <f t="shared" si="6"/>
        <v>-93955430.093647838</v>
      </c>
      <c r="I49" s="22">
        <f t="shared" si="6"/>
        <v>167102039.3955169</v>
      </c>
      <c r="J49" s="17">
        <f t="shared" si="6"/>
        <v>167264834.83525935</v>
      </c>
      <c r="K49" s="23">
        <f t="shared" si="6"/>
        <v>167432104.05844909</v>
      </c>
    </row>
    <row r="50" spans="1:11" x14ac:dyDescent="0.25">
      <c r="A50" s="30" t="s">
        <v>54</v>
      </c>
      <c r="B50" s="66">
        <f>+B48-B49</f>
        <v>116984150.29829812</v>
      </c>
      <c r="C50" s="66">
        <f t="shared" ref="C50:K50" si="7">+C48-C49</f>
        <v>120283298.93313098</v>
      </c>
      <c r="D50" s="67">
        <f t="shared" si="7"/>
        <v>132465713.05001479</v>
      </c>
      <c r="E50" s="68">
        <f t="shared" si="7"/>
        <v>78645547.477264285</v>
      </c>
      <c r="F50" s="66">
        <f t="shared" si="7"/>
        <v>47699914.511827141</v>
      </c>
      <c r="G50" s="69">
        <f t="shared" si="7"/>
        <v>47699914.511827141</v>
      </c>
      <c r="H50" s="70">
        <f t="shared" si="7"/>
        <v>346921178.09364784</v>
      </c>
      <c r="I50" s="68">
        <f t="shared" si="7"/>
        <v>3064386.6044830978</v>
      </c>
      <c r="J50" s="66">
        <f t="shared" si="7"/>
        <v>-28938772.835259348</v>
      </c>
      <c r="K50" s="69">
        <f t="shared" si="7"/>
        <v>-53560718.05844909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1368871120</v>
      </c>
      <c r="C53" s="17">
        <v>1450653786</v>
      </c>
      <c r="D53" s="21">
        <v>1713346248</v>
      </c>
      <c r="E53" s="22">
        <v>1313770328</v>
      </c>
      <c r="F53" s="17">
        <v>1621595952</v>
      </c>
      <c r="G53" s="23">
        <v>1621595952</v>
      </c>
      <c r="H53" s="19">
        <v>1729053679</v>
      </c>
      <c r="I53" s="22">
        <v>1581292960</v>
      </c>
      <c r="J53" s="17">
        <v>1509866169</v>
      </c>
      <c r="K53" s="23">
        <v>1436653708</v>
      </c>
    </row>
    <row r="54" spans="1:11" x14ac:dyDescent="0.25">
      <c r="A54" s="20" t="s">
        <v>57</v>
      </c>
      <c r="B54" s="17">
        <v>55258959</v>
      </c>
      <c r="C54" s="17">
        <v>108092680</v>
      </c>
      <c r="D54" s="21">
        <v>134454665</v>
      </c>
      <c r="E54" s="22">
        <v>112761810</v>
      </c>
      <c r="F54" s="17">
        <v>112761810</v>
      </c>
      <c r="G54" s="23">
        <v>112761810</v>
      </c>
      <c r="H54" s="19">
        <v>0</v>
      </c>
      <c r="I54" s="22">
        <v>68351097</v>
      </c>
      <c r="J54" s="17">
        <v>71426791</v>
      </c>
      <c r="K54" s="23">
        <v>73212461</v>
      </c>
    </row>
    <row r="55" spans="1:11" x14ac:dyDescent="0.25">
      <c r="A55" s="20" t="s">
        <v>58</v>
      </c>
      <c r="B55" s="17">
        <v>385004</v>
      </c>
      <c r="C55" s="17">
        <v>-5284612</v>
      </c>
      <c r="D55" s="21">
        <v>23385</v>
      </c>
      <c r="E55" s="22">
        <v>2000000</v>
      </c>
      <c r="F55" s="17">
        <v>1700000</v>
      </c>
      <c r="G55" s="23">
        <v>1700000</v>
      </c>
      <c r="H55" s="19">
        <v>-62072</v>
      </c>
      <c r="I55" s="22">
        <v>117105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22806588</v>
      </c>
      <c r="C56" s="17">
        <v>15799464</v>
      </c>
      <c r="D56" s="21">
        <v>17121569</v>
      </c>
      <c r="E56" s="22">
        <v>22633280</v>
      </c>
      <c r="F56" s="17">
        <v>19547118</v>
      </c>
      <c r="G56" s="23">
        <v>19547118</v>
      </c>
      <c r="H56" s="19">
        <v>26308990</v>
      </c>
      <c r="I56" s="22">
        <v>26620934</v>
      </c>
      <c r="J56" s="17">
        <v>27593878</v>
      </c>
      <c r="K56" s="23">
        <v>23158725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11573905</v>
      </c>
      <c r="C59" s="17">
        <v>6683095</v>
      </c>
      <c r="D59" s="21">
        <v>6699322</v>
      </c>
      <c r="E59" s="22">
        <v>12312390</v>
      </c>
      <c r="F59" s="17">
        <v>12312390</v>
      </c>
      <c r="G59" s="23">
        <v>12312390</v>
      </c>
      <c r="H59" s="19">
        <v>6986384</v>
      </c>
      <c r="I59" s="22">
        <v>14886398</v>
      </c>
      <c r="J59" s="17">
        <v>15555785</v>
      </c>
      <c r="K59" s="23">
        <v>15943794</v>
      </c>
    </row>
    <row r="60" spans="1:11" x14ac:dyDescent="0.25">
      <c r="A60" s="20" t="s">
        <v>62</v>
      </c>
      <c r="B60" s="17">
        <v>1442901</v>
      </c>
      <c r="C60" s="17">
        <v>964443</v>
      </c>
      <c r="D60" s="21">
        <v>5453267</v>
      </c>
      <c r="E60" s="22">
        <v>7357960</v>
      </c>
      <c r="F60" s="17">
        <v>7357960</v>
      </c>
      <c r="G60" s="23">
        <v>7357960</v>
      </c>
      <c r="H60" s="19">
        <v>5181950</v>
      </c>
      <c r="I60" s="22">
        <v>7681711</v>
      </c>
      <c r="J60" s="17">
        <v>8027387</v>
      </c>
      <c r="K60" s="23">
        <v>8228072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0.69835962864243328</v>
      </c>
      <c r="C70" s="5">
        <f t="shared" ref="C70:K70" si="8">IF(ISERROR(C71/C72),0,(C71/C72))</f>
        <v>0.32738783444546954</v>
      </c>
      <c r="D70" s="5">
        <f t="shared" si="8"/>
        <v>0.42498201428207349</v>
      </c>
      <c r="E70" s="5">
        <f t="shared" si="8"/>
        <v>0.22819510469964707</v>
      </c>
      <c r="F70" s="5">
        <f t="shared" si="8"/>
        <v>0.2977420920637332</v>
      </c>
      <c r="G70" s="5">
        <f t="shared" si="8"/>
        <v>0.2977420920637332</v>
      </c>
      <c r="H70" s="5">
        <f t="shared" si="8"/>
        <v>1.7799126737489523</v>
      </c>
      <c r="I70" s="5">
        <f t="shared" si="8"/>
        <v>0.23725222682912861</v>
      </c>
      <c r="J70" s="5">
        <f t="shared" si="8"/>
        <v>0.2372549284828169</v>
      </c>
      <c r="K70" s="5">
        <f t="shared" si="8"/>
        <v>0.23725881041180896</v>
      </c>
    </row>
    <row r="71" spans="1:11" ht="13" hidden="1" x14ac:dyDescent="0.3">
      <c r="A71" s="1" t="s">
        <v>103</v>
      </c>
      <c r="B71" s="2">
        <f>+B83</f>
        <v>65006394</v>
      </c>
      <c r="C71" s="2">
        <f t="shared" ref="C71:K71" si="9">+C83</f>
        <v>28609809</v>
      </c>
      <c r="D71" s="2">
        <f t="shared" si="9"/>
        <v>38786774</v>
      </c>
      <c r="E71" s="2">
        <f t="shared" si="9"/>
        <v>21424672</v>
      </c>
      <c r="F71" s="2">
        <f t="shared" si="9"/>
        <v>30722672</v>
      </c>
      <c r="G71" s="2">
        <f t="shared" si="9"/>
        <v>30722672</v>
      </c>
      <c r="H71" s="2">
        <f t="shared" si="9"/>
        <v>170796200</v>
      </c>
      <c r="I71" s="2">
        <f t="shared" si="9"/>
        <v>22761181</v>
      </c>
      <c r="J71" s="2">
        <f t="shared" si="9"/>
        <v>23784715</v>
      </c>
      <c r="K71" s="2">
        <f t="shared" si="9"/>
        <v>24379223</v>
      </c>
    </row>
    <row r="72" spans="1:11" ht="13" hidden="1" x14ac:dyDescent="0.3">
      <c r="A72" s="1" t="s">
        <v>104</v>
      </c>
      <c r="B72" s="2">
        <f>+B77</f>
        <v>93084410</v>
      </c>
      <c r="C72" s="2">
        <f t="shared" ref="C72:K72" si="10">+C77</f>
        <v>87388125</v>
      </c>
      <c r="D72" s="2">
        <f t="shared" si="10"/>
        <v>91266860</v>
      </c>
      <c r="E72" s="2">
        <f t="shared" si="10"/>
        <v>93887518</v>
      </c>
      <c r="F72" s="2">
        <f t="shared" si="10"/>
        <v>103185518</v>
      </c>
      <c r="G72" s="2">
        <f t="shared" si="10"/>
        <v>103185518</v>
      </c>
      <c r="H72" s="2">
        <f t="shared" si="10"/>
        <v>95957629</v>
      </c>
      <c r="I72" s="2">
        <f t="shared" si="10"/>
        <v>95936638</v>
      </c>
      <c r="J72" s="2">
        <f t="shared" si="10"/>
        <v>100249614</v>
      </c>
      <c r="K72" s="2">
        <f t="shared" si="10"/>
        <v>102753710</v>
      </c>
    </row>
    <row r="73" spans="1:11" ht="13" hidden="1" x14ac:dyDescent="0.3">
      <c r="A73" s="1" t="s">
        <v>105</v>
      </c>
      <c r="B73" s="2">
        <f>+B74</f>
        <v>-3208123.8333333367</v>
      </c>
      <c r="C73" s="2">
        <f t="shared" ref="C73:K73" si="11">+(C78+C80+C81+C82)-(B78+B80+B81+B82)</f>
        <v>-15019900</v>
      </c>
      <c r="D73" s="2">
        <f t="shared" si="11"/>
        <v>12186594</v>
      </c>
      <c r="E73" s="2">
        <f t="shared" si="11"/>
        <v>-31477569</v>
      </c>
      <c r="F73" s="2">
        <f>+(F78+F80+F81+F82)-(D78+D80+D81+D82)</f>
        <v>1743171</v>
      </c>
      <c r="G73" s="2">
        <f>+(G78+G80+G81+G82)-(D78+D80+D81+D82)</f>
        <v>1743171</v>
      </c>
      <c r="H73" s="2">
        <f>+(H78+H80+H81+H82)-(D78+D80+D81+D82)</f>
        <v>93162468</v>
      </c>
      <c r="I73" s="2">
        <f>+(I78+I80+I81+I82)-(E78+E80+E81+E82)</f>
        <v>32566605</v>
      </c>
      <c r="J73" s="2">
        <f t="shared" si="11"/>
        <v>-687024</v>
      </c>
      <c r="K73" s="2">
        <f t="shared" si="11"/>
        <v>-706234</v>
      </c>
    </row>
    <row r="74" spans="1:11" ht="13" hidden="1" x14ac:dyDescent="0.3">
      <c r="A74" s="1" t="s">
        <v>106</v>
      </c>
      <c r="B74" s="2">
        <f>+TREND(C74:E74)</f>
        <v>-3208123.8333333367</v>
      </c>
      <c r="C74" s="2">
        <f>+C73</f>
        <v>-15019900</v>
      </c>
      <c r="D74" s="2">
        <f t="shared" ref="D74:K74" si="12">+D73</f>
        <v>12186594</v>
      </c>
      <c r="E74" s="2">
        <f t="shared" si="12"/>
        <v>-31477569</v>
      </c>
      <c r="F74" s="2">
        <f t="shared" si="12"/>
        <v>1743171</v>
      </c>
      <c r="G74" s="2">
        <f t="shared" si="12"/>
        <v>1743171</v>
      </c>
      <c r="H74" s="2">
        <f t="shared" si="12"/>
        <v>93162468</v>
      </c>
      <c r="I74" s="2">
        <f t="shared" si="12"/>
        <v>32566605</v>
      </c>
      <c r="J74" s="2">
        <f t="shared" si="12"/>
        <v>-687024</v>
      </c>
      <c r="K74" s="2">
        <f t="shared" si="12"/>
        <v>-706234</v>
      </c>
    </row>
    <row r="75" spans="1:11" ht="13" hidden="1" x14ac:dyDescent="0.3">
      <c r="A75" s="1" t="s">
        <v>107</v>
      </c>
      <c r="B75" s="2">
        <f>+B84-(((B80+B81+B82+B78)*B70)-B79)</f>
        <v>139522721.70170188</v>
      </c>
      <c r="C75" s="2">
        <f t="shared" ref="C75:K75" si="13">+C84-(((C80+C81+C82+C78)*C70)-C79)</f>
        <v>151435009.06686902</v>
      </c>
      <c r="D75" s="2">
        <f t="shared" si="13"/>
        <v>153235258.94998521</v>
      </c>
      <c r="E75" s="2">
        <f t="shared" si="13"/>
        <v>162084468.52273571</v>
      </c>
      <c r="F75" s="2">
        <f t="shared" si="13"/>
        <v>162330990.48817286</v>
      </c>
      <c r="G75" s="2">
        <f t="shared" si="13"/>
        <v>162330990.48817286</v>
      </c>
      <c r="H75" s="2">
        <f t="shared" si="13"/>
        <v>-93955430.093647838</v>
      </c>
      <c r="I75" s="2">
        <f t="shared" si="13"/>
        <v>167102039.3955169</v>
      </c>
      <c r="J75" s="2">
        <f t="shared" si="13"/>
        <v>167264834.83525935</v>
      </c>
      <c r="K75" s="2">
        <f t="shared" si="13"/>
        <v>167432104.05844909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93084410</v>
      </c>
      <c r="C77" s="3">
        <v>87388125</v>
      </c>
      <c r="D77" s="3">
        <v>91266860</v>
      </c>
      <c r="E77" s="3">
        <v>93887518</v>
      </c>
      <c r="F77" s="3">
        <v>103185518</v>
      </c>
      <c r="G77" s="3">
        <v>103185518</v>
      </c>
      <c r="H77" s="3">
        <v>95957629</v>
      </c>
      <c r="I77" s="3">
        <v>95936638</v>
      </c>
      <c r="J77" s="3">
        <v>100249614</v>
      </c>
      <c r="K77" s="3">
        <v>102753710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162389836</v>
      </c>
      <c r="C79" s="3">
        <v>156338763</v>
      </c>
      <c r="D79" s="3">
        <v>144129922</v>
      </c>
      <c r="E79" s="3">
        <v>156398656</v>
      </c>
      <c r="F79" s="3">
        <v>144257060</v>
      </c>
      <c r="G79" s="3">
        <v>144257060</v>
      </c>
      <c r="H79" s="3">
        <v>156532848</v>
      </c>
      <c r="I79" s="3">
        <v>144257060</v>
      </c>
      <c r="J79" s="3">
        <v>144257060</v>
      </c>
      <c r="K79" s="3">
        <v>144257060</v>
      </c>
    </row>
    <row r="80" spans="1:11" ht="13" hidden="1" x14ac:dyDescent="0.3">
      <c r="A80" s="1" t="s">
        <v>71</v>
      </c>
      <c r="B80" s="3">
        <v>78186770</v>
      </c>
      <c r="C80" s="3">
        <v>40259226</v>
      </c>
      <c r="D80" s="3">
        <v>40724288</v>
      </c>
      <c r="E80" s="3">
        <v>20431008</v>
      </c>
      <c r="F80" s="3">
        <v>26869014</v>
      </c>
      <c r="G80" s="3">
        <v>26869014</v>
      </c>
      <c r="H80" s="3">
        <v>122500877</v>
      </c>
      <c r="I80" s="3">
        <v>13326389</v>
      </c>
      <c r="J80" s="3">
        <v>-829109</v>
      </c>
      <c r="K80" s="3">
        <v>-15340528</v>
      </c>
    </row>
    <row r="81" spans="1:11" ht="13" hidden="1" x14ac:dyDescent="0.3">
      <c r="A81" s="1" t="s">
        <v>72</v>
      </c>
      <c r="B81" s="3">
        <v>-788746</v>
      </c>
      <c r="C81" s="3">
        <v>22118898</v>
      </c>
      <c r="D81" s="3">
        <v>33840430</v>
      </c>
      <c r="E81" s="3">
        <v>22656141</v>
      </c>
      <c r="F81" s="3">
        <v>49438875</v>
      </c>
      <c r="G81" s="3">
        <v>49438875</v>
      </c>
      <c r="H81" s="3">
        <v>45226309</v>
      </c>
      <c r="I81" s="3">
        <v>62327365</v>
      </c>
      <c r="J81" s="3">
        <v>75795839</v>
      </c>
      <c r="K81" s="3">
        <v>89601024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65006394</v>
      </c>
      <c r="C83" s="3">
        <v>28609809</v>
      </c>
      <c r="D83" s="3">
        <v>38786774</v>
      </c>
      <c r="E83" s="3">
        <v>21424672</v>
      </c>
      <c r="F83" s="3">
        <v>30722672</v>
      </c>
      <c r="G83" s="3">
        <v>30722672</v>
      </c>
      <c r="H83" s="3">
        <v>170796200</v>
      </c>
      <c r="I83" s="3">
        <v>22761181</v>
      </c>
      <c r="J83" s="3">
        <v>23784715</v>
      </c>
      <c r="K83" s="3">
        <v>24379223</v>
      </c>
    </row>
    <row r="84" spans="1:11" ht="13" hidden="1" x14ac:dyDescent="0.3">
      <c r="A84" s="1" t="s">
        <v>75</v>
      </c>
      <c r="B84" s="3">
        <v>31184541</v>
      </c>
      <c r="C84" s="3">
        <v>15518085</v>
      </c>
      <c r="D84" s="3">
        <v>40794001</v>
      </c>
      <c r="E84" s="3">
        <v>15518089</v>
      </c>
      <c r="F84" s="3">
        <v>40794001</v>
      </c>
      <c r="G84" s="3">
        <v>40794001</v>
      </c>
      <c r="H84" s="3">
        <v>48051466</v>
      </c>
      <c r="I84" s="3">
        <v>40794001</v>
      </c>
      <c r="J84" s="3">
        <v>40794001</v>
      </c>
      <c r="K84" s="3">
        <v>40794001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293589052</v>
      </c>
      <c r="C5" s="17">
        <v>413603703</v>
      </c>
      <c r="D5" s="21">
        <v>361301095</v>
      </c>
      <c r="E5" s="22">
        <v>420000000</v>
      </c>
      <c r="F5" s="17">
        <v>463000000</v>
      </c>
      <c r="G5" s="23">
        <v>463000000</v>
      </c>
      <c r="H5" s="19">
        <v>453312754</v>
      </c>
      <c r="I5" s="22">
        <v>395378715</v>
      </c>
      <c r="J5" s="17">
        <v>413566134</v>
      </c>
      <c r="K5" s="23">
        <v>431763044</v>
      </c>
    </row>
    <row r="6" spans="1:11" x14ac:dyDescent="0.25">
      <c r="A6" s="20" t="s">
        <v>18</v>
      </c>
      <c r="B6" s="17">
        <v>808768971</v>
      </c>
      <c r="C6" s="17">
        <v>879287319</v>
      </c>
      <c r="D6" s="21">
        <v>959590859</v>
      </c>
      <c r="E6" s="22">
        <v>1054859655</v>
      </c>
      <c r="F6" s="17">
        <v>1061668253</v>
      </c>
      <c r="G6" s="23">
        <v>1061668253</v>
      </c>
      <c r="H6" s="19">
        <v>1028021730</v>
      </c>
      <c r="I6" s="22">
        <v>1090265570</v>
      </c>
      <c r="J6" s="17">
        <v>1139037783</v>
      </c>
      <c r="K6" s="23">
        <v>1157835450</v>
      </c>
    </row>
    <row r="7" spans="1:11" x14ac:dyDescent="0.25">
      <c r="A7" s="20" t="s">
        <v>19</v>
      </c>
      <c r="B7" s="17">
        <v>6752895</v>
      </c>
      <c r="C7" s="17">
        <v>16458626</v>
      </c>
      <c r="D7" s="21">
        <v>16133106</v>
      </c>
      <c r="E7" s="22">
        <v>17920408</v>
      </c>
      <c r="F7" s="17">
        <v>17085614</v>
      </c>
      <c r="G7" s="23">
        <v>17085614</v>
      </c>
      <c r="H7" s="19">
        <v>14323129</v>
      </c>
      <c r="I7" s="22">
        <v>15895920</v>
      </c>
      <c r="J7" s="17">
        <v>16627133</v>
      </c>
      <c r="K7" s="23">
        <v>17358727</v>
      </c>
    </row>
    <row r="8" spans="1:11" x14ac:dyDescent="0.25">
      <c r="A8" s="20" t="s">
        <v>20</v>
      </c>
      <c r="B8" s="17">
        <v>836190235</v>
      </c>
      <c r="C8" s="17">
        <v>955504260</v>
      </c>
      <c r="D8" s="21">
        <v>1066919677</v>
      </c>
      <c r="E8" s="22">
        <v>1137358000</v>
      </c>
      <c r="F8" s="17">
        <v>1137829216</v>
      </c>
      <c r="G8" s="23">
        <v>1137829216</v>
      </c>
      <c r="H8" s="19">
        <v>1139237403</v>
      </c>
      <c r="I8" s="22">
        <v>1196011000</v>
      </c>
      <c r="J8" s="17">
        <v>1248423000</v>
      </c>
      <c r="K8" s="23">
        <v>1304548000</v>
      </c>
    </row>
    <row r="9" spans="1:11" x14ac:dyDescent="0.25">
      <c r="A9" s="20" t="s">
        <v>21</v>
      </c>
      <c r="B9" s="17">
        <v>133452272</v>
      </c>
      <c r="C9" s="17">
        <v>126043583</v>
      </c>
      <c r="D9" s="21">
        <v>298187017</v>
      </c>
      <c r="E9" s="22">
        <v>155621827</v>
      </c>
      <c r="F9" s="17">
        <v>266018861</v>
      </c>
      <c r="G9" s="23">
        <v>266018861</v>
      </c>
      <c r="H9" s="19">
        <v>245950676</v>
      </c>
      <c r="I9" s="22">
        <v>175465967</v>
      </c>
      <c r="J9" s="17">
        <v>183537400</v>
      </c>
      <c r="K9" s="23">
        <v>191613046</v>
      </c>
    </row>
    <row r="10" spans="1:11" x14ac:dyDescent="0.25">
      <c r="A10" s="24" t="s">
        <v>98</v>
      </c>
      <c r="B10" s="25">
        <f>SUM(B5:B9)</f>
        <v>2078753425</v>
      </c>
      <c r="C10" s="26">
        <f t="shared" ref="C10:K10" si="0">SUM(C5:C9)</f>
        <v>2390897491</v>
      </c>
      <c r="D10" s="27">
        <f t="shared" si="0"/>
        <v>2702131754</v>
      </c>
      <c r="E10" s="25">
        <f t="shared" si="0"/>
        <v>2785759890</v>
      </c>
      <c r="F10" s="26">
        <f t="shared" si="0"/>
        <v>2945601944</v>
      </c>
      <c r="G10" s="28">
        <f t="shared" si="0"/>
        <v>2945601944</v>
      </c>
      <c r="H10" s="29">
        <f t="shared" si="0"/>
        <v>2880845692</v>
      </c>
      <c r="I10" s="25">
        <f t="shared" si="0"/>
        <v>2873017172</v>
      </c>
      <c r="J10" s="26">
        <f t="shared" si="0"/>
        <v>3001191450</v>
      </c>
      <c r="K10" s="28">
        <f t="shared" si="0"/>
        <v>3103118267</v>
      </c>
    </row>
    <row r="11" spans="1:11" x14ac:dyDescent="0.25">
      <c r="A11" s="20" t="s">
        <v>22</v>
      </c>
      <c r="B11" s="17">
        <v>638672866</v>
      </c>
      <c r="C11" s="17">
        <v>652263301</v>
      </c>
      <c r="D11" s="21">
        <v>673690180</v>
      </c>
      <c r="E11" s="22">
        <v>730202071</v>
      </c>
      <c r="F11" s="17">
        <v>733619566</v>
      </c>
      <c r="G11" s="23">
        <v>733619566</v>
      </c>
      <c r="H11" s="19">
        <v>732363205</v>
      </c>
      <c r="I11" s="22">
        <v>738467074</v>
      </c>
      <c r="J11" s="17">
        <v>772436570</v>
      </c>
      <c r="K11" s="23">
        <v>806423772</v>
      </c>
    </row>
    <row r="12" spans="1:11" x14ac:dyDescent="0.25">
      <c r="A12" s="20" t="s">
        <v>23</v>
      </c>
      <c r="B12" s="17">
        <v>32005386</v>
      </c>
      <c r="C12" s="17">
        <v>34256450</v>
      </c>
      <c r="D12" s="21">
        <v>35338786</v>
      </c>
      <c r="E12" s="22">
        <v>38860559</v>
      </c>
      <c r="F12" s="17">
        <v>38860559</v>
      </c>
      <c r="G12" s="23">
        <v>38860559</v>
      </c>
      <c r="H12" s="19">
        <v>36520453</v>
      </c>
      <c r="I12" s="22">
        <v>39691184</v>
      </c>
      <c r="J12" s="17">
        <v>41516976</v>
      </c>
      <c r="K12" s="23">
        <v>43343728</v>
      </c>
    </row>
    <row r="13" spans="1:11" x14ac:dyDescent="0.25">
      <c r="A13" s="20" t="s">
        <v>24</v>
      </c>
      <c r="B13" s="17">
        <v>337457220</v>
      </c>
      <c r="C13" s="17">
        <v>316127681</v>
      </c>
      <c r="D13" s="21">
        <v>304046183</v>
      </c>
      <c r="E13" s="22">
        <v>317937094</v>
      </c>
      <c r="F13" s="17">
        <v>317937094</v>
      </c>
      <c r="G13" s="23">
        <v>317937094</v>
      </c>
      <c r="H13" s="19">
        <v>245627928</v>
      </c>
      <c r="I13" s="22">
        <v>317074739</v>
      </c>
      <c r="J13" s="17">
        <v>331660179</v>
      </c>
      <c r="K13" s="23">
        <v>346253224</v>
      </c>
    </row>
    <row r="14" spans="1:11" x14ac:dyDescent="0.25">
      <c r="A14" s="20" t="s">
        <v>25</v>
      </c>
      <c r="B14" s="17">
        <v>16580115</v>
      </c>
      <c r="C14" s="17">
        <v>61558399</v>
      </c>
      <c r="D14" s="21">
        <v>37279371</v>
      </c>
      <c r="E14" s="22">
        <v>43233306</v>
      </c>
      <c r="F14" s="17">
        <v>59833306</v>
      </c>
      <c r="G14" s="23">
        <v>59833306</v>
      </c>
      <c r="H14" s="19">
        <v>160329948</v>
      </c>
      <c r="I14" s="22">
        <v>23180721</v>
      </c>
      <c r="J14" s="17">
        <v>24247034</v>
      </c>
      <c r="K14" s="23">
        <v>25313904</v>
      </c>
    </row>
    <row r="15" spans="1:11" x14ac:dyDescent="0.25">
      <c r="A15" s="20" t="s">
        <v>26</v>
      </c>
      <c r="B15" s="17">
        <v>852851154</v>
      </c>
      <c r="C15" s="17">
        <v>919358876</v>
      </c>
      <c r="D15" s="21">
        <v>1146898606</v>
      </c>
      <c r="E15" s="22">
        <v>852694565</v>
      </c>
      <c r="F15" s="17">
        <v>878110855</v>
      </c>
      <c r="G15" s="23">
        <v>878110855</v>
      </c>
      <c r="H15" s="19">
        <v>1330085216</v>
      </c>
      <c r="I15" s="22">
        <v>819769502</v>
      </c>
      <c r="J15" s="17">
        <v>857478900</v>
      </c>
      <c r="K15" s="23">
        <v>895207965</v>
      </c>
    </row>
    <row r="16" spans="1:11" x14ac:dyDescent="0.25">
      <c r="A16" s="20" t="s">
        <v>27</v>
      </c>
      <c r="B16" s="17">
        <v>6530196</v>
      </c>
      <c r="C16" s="17">
        <v>6673997</v>
      </c>
      <c r="D16" s="21">
        <v>2372381</v>
      </c>
      <c r="E16" s="22">
        <v>7343000</v>
      </c>
      <c r="F16" s="17">
        <v>7343000</v>
      </c>
      <c r="G16" s="23">
        <v>7343000</v>
      </c>
      <c r="H16" s="19">
        <v>7414964</v>
      </c>
      <c r="I16" s="22">
        <v>7700000</v>
      </c>
      <c r="J16" s="17">
        <v>8054200</v>
      </c>
      <c r="K16" s="23">
        <v>8408585</v>
      </c>
    </row>
    <row r="17" spans="1:11" x14ac:dyDescent="0.25">
      <c r="A17" s="20" t="s">
        <v>28</v>
      </c>
      <c r="B17" s="17">
        <v>437402212</v>
      </c>
      <c r="C17" s="17">
        <v>852795504</v>
      </c>
      <c r="D17" s="21">
        <v>1017257770</v>
      </c>
      <c r="E17" s="22">
        <v>709415356</v>
      </c>
      <c r="F17" s="17">
        <v>903110456</v>
      </c>
      <c r="G17" s="23">
        <v>903110456</v>
      </c>
      <c r="H17" s="19">
        <v>1044264143</v>
      </c>
      <c r="I17" s="22">
        <v>872705136</v>
      </c>
      <c r="J17" s="17">
        <v>855775593</v>
      </c>
      <c r="K17" s="23">
        <v>735546488</v>
      </c>
    </row>
    <row r="18" spans="1:11" x14ac:dyDescent="0.25">
      <c r="A18" s="30" t="s">
        <v>29</v>
      </c>
      <c r="B18" s="31">
        <f>SUM(B11:B17)</f>
        <v>2321499149</v>
      </c>
      <c r="C18" s="32">
        <f t="shared" ref="C18:K18" si="1">SUM(C11:C17)</f>
        <v>2843034208</v>
      </c>
      <c r="D18" s="33">
        <f t="shared" si="1"/>
        <v>3216883277</v>
      </c>
      <c r="E18" s="31">
        <f t="shared" si="1"/>
        <v>2699685951</v>
      </c>
      <c r="F18" s="32">
        <f t="shared" si="1"/>
        <v>2938814836</v>
      </c>
      <c r="G18" s="34">
        <f t="shared" si="1"/>
        <v>2938814836</v>
      </c>
      <c r="H18" s="35">
        <f t="shared" si="1"/>
        <v>3556605857</v>
      </c>
      <c r="I18" s="31">
        <f t="shared" si="1"/>
        <v>2818588356</v>
      </c>
      <c r="J18" s="32">
        <f t="shared" si="1"/>
        <v>2891169452</v>
      </c>
      <c r="K18" s="34">
        <f t="shared" si="1"/>
        <v>2860497666</v>
      </c>
    </row>
    <row r="19" spans="1:11" x14ac:dyDescent="0.25">
      <c r="A19" s="30" t="s">
        <v>30</v>
      </c>
      <c r="B19" s="36">
        <f>+B10-B18</f>
        <v>-242745724</v>
      </c>
      <c r="C19" s="37">
        <f t="shared" ref="C19:K19" si="2">+C10-C18</f>
        <v>-452136717</v>
      </c>
      <c r="D19" s="38">
        <f t="shared" si="2"/>
        <v>-514751523</v>
      </c>
      <c r="E19" s="36">
        <f t="shared" si="2"/>
        <v>86073939</v>
      </c>
      <c r="F19" s="37">
        <f t="shared" si="2"/>
        <v>6787108</v>
      </c>
      <c r="G19" s="39">
        <f t="shared" si="2"/>
        <v>6787108</v>
      </c>
      <c r="H19" s="40">
        <f t="shared" si="2"/>
        <v>-675760165</v>
      </c>
      <c r="I19" s="36">
        <f t="shared" si="2"/>
        <v>54428816</v>
      </c>
      <c r="J19" s="37">
        <f t="shared" si="2"/>
        <v>110021998</v>
      </c>
      <c r="K19" s="39">
        <f t="shared" si="2"/>
        <v>242620601</v>
      </c>
    </row>
    <row r="20" spans="1:11" x14ac:dyDescent="0.25">
      <c r="A20" s="41" t="s">
        <v>31</v>
      </c>
      <c r="B20" s="42">
        <v>230986170</v>
      </c>
      <c r="C20" s="43">
        <v>309361950</v>
      </c>
      <c r="D20" s="44">
        <v>324395993</v>
      </c>
      <c r="E20" s="42">
        <v>346202000</v>
      </c>
      <c r="F20" s="43">
        <v>351100005</v>
      </c>
      <c r="G20" s="45">
        <v>351100005</v>
      </c>
      <c r="H20" s="46">
        <v>366961484</v>
      </c>
      <c r="I20" s="42">
        <v>373906000</v>
      </c>
      <c r="J20" s="43">
        <v>386000000</v>
      </c>
      <c r="K20" s="45">
        <v>405026000</v>
      </c>
    </row>
    <row r="21" spans="1:11" x14ac:dyDescent="0.25">
      <c r="A21" s="47" t="s">
        <v>32</v>
      </c>
      <c r="B21" s="48">
        <v>152434</v>
      </c>
      <c r="C21" s="49">
        <v>4211116</v>
      </c>
      <c r="D21" s="50">
        <v>2870000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-11607120</v>
      </c>
      <c r="C22" s="55">
        <f t="shared" ref="C22:K22" si="3">SUM(C19:C21)</f>
        <v>-138563651</v>
      </c>
      <c r="D22" s="56">
        <f t="shared" si="3"/>
        <v>-187485530</v>
      </c>
      <c r="E22" s="54">
        <f t="shared" si="3"/>
        <v>432275939</v>
      </c>
      <c r="F22" s="55">
        <f t="shared" si="3"/>
        <v>357887113</v>
      </c>
      <c r="G22" s="57">
        <f t="shared" si="3"/>
        <v>357887113</v>
      </c>
      <c r="H22" s="58">
        <f t="shared" si="3"/>
        <v>-308798681</v>
      </c>
      <c r="I22" s="54">
        <f t="shared" si="3"/>
        <v>428334816</v>
      </c>
      <c r="J22" s="55">
        <f t="shared" si="3"/>
        <v>496021998</v>
      </c>
      <c r="K22" s="57">
        <f t="shared" si="3"/>
        <v>647646601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-11607120</v>
      </c>
      <c r="C24" s="37">
        <f t="shared" ref="C24:K24" si="4">SUM(C22:C23)</f>
        <v>-138563651</v>
      </c>
      <c r="D24" s="38">
        <f t="shared" si="4"/>
        <v>-187485530</v>
      </c>
      <c r="E24" s="36">
        <f t="shared" si="4"/>
        <v>432275939</v>
      </c>
      <c r="F24" s="37">
        <f t="shared" si="4"/>
        <v>357887113</v>
      </c>
      <c r="G24" s="39">
        <f t="shared" si="4"/>
        <v>357887113</v>
      </c>
      <c r="H24" s="40">
        <f t="shared" si="4"/>
        <v>-308798681</v>
      </c>
      <c r="I24" s="36">
        <f t="shared" si="4"/>
        <v>428334816</v>
      </c>
      <c r="J24" s="37">
        <f t="shared" si="4"/>
        <v>496021998</v>
      </c>
      <c r="K24" s="39">
        <f t="shared" si="4"/>
        <v>647646601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270352290</v>
      </c>
      <c r="C27" s="66">
        <v>345397040</v>
      </c>
      <c r="D27" s="67">
        <v>313710311</v>
      </c>
      <c r="E27" s="68">
        <v>346202000</v>
      </c>
      <c r="F27" s="66">
        <v>427259109</v>
      </c>
      <c r="G27" s="69">
        <v>427259109</v>
      </c>
      <c r="H27" s="70">
        <v>396349043</v>
      </c>
      <c r="I27" s="68">
        <v>373906000</v>
      </c>
      <c r="J27" s="66">
        <v>386000000</v>
      </c>
      <c r="K27" s="69">
        <v>405026000</v>
      </c>
    </row>
    <row r="28" spans="1:11" x14ac:dyDescent="0.25">
      <c r="A28" s="71" t="s">
        <v>36</v>
      </c>
      <c r="B28" s="17">
        <v>198912946</v>
      </c>
      <c r="C28" s="17">
        <v>320180530</v>
      </c>
      <c r="D28" s="21">
        <v>306336940</v>
      </c>
      <c r="E28" s="22">
        <v>346202000</v>
      </c>
      <c r="F28" s="17">
        <v>351724006</v>
      </c>
      <c r="G28" s="23">
        <v>351724006</v>
      </c>
      <c r="H28" s="19">
        <v>333074412</v>
      </c>
      <c r="I28" s="22">
        <v>373906000</v>
      </c>
      <c r="J28" s="17">
        <v>386000000</v>
      </c>
      <c r="K28" s="23">
        <v>405026000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71439344</v>
      </c>
      <c r="C31" s="17">
        <v>25216510</v>
      </c>
      <c r="D31" s="21">
        <v>7373371</v>
      </c>
      <c r="E31" s="22">
        <v>0</v>
      </c>
      <c r="F31" s="17">
        <v>75535103</v>
      </c>
      <c r="G31" s="23">
        <v>75535103</v>
      </c>
      <c r="H31" s="19">
        <v>63274631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270352290</v>
      </c>
      <c r="C32" s="66">
        <f t="shared" ref="C32:K32" si="5">SUM(C28:C31)</f>
        <v>345397040</v>
      </c>
      <c r="D32" s="67">
        <f t="shared" si="5"/>
        <v>313710311</v>
      </c>
      <c r="E32" s="68">
        <f t="shared" si="5"/>
        <v>346202000</v>
      </c>
      <c r="F32" s="66">
        <f t="shared" si="5"/>
        <v>427259109</v>
      </c>
      <c r="G32" s="69">
        <f t="shared" si="5"/>
        <v>427259109</v>
      </c>
      <c r="H32" s="70">
        <f t="shared" si="5"/>
        <v>396349043</v>
      </c>
      <c r="I32" s="68">
        <f t="shared" si="5"/>
        <v>373906000</v>
      </c>
      <c r="J32" s="66">
        <f t="shared" si="5"/>
        <v>386000000</v>
      </c>
      <c r="K32" s="69">
        <f t="shared" si="5"/>
        <v>405026000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2286204120</v>
      </c>
      <c r="C35" s="17">
        <v>2445628697</v>
      </c>
      <c r="D35" s="21">
        <v>2534951574</v>
      </c>
      <c r="E35" s="22">
        <v>776642510</v>
      </c>
      <c r="F35" s="17">
        <v>527433368</v>
      </c>
      <c r="G35" s="23">
        <v>527433368</v>
      </c>
      <c r="H35" s="19">
        <v>3315529557</v>
      </c>
      <c r="I35" s="22">
        <v>1422998439</v>
      </c>
      <c r="J35" s="17">
        <v>1721472071</v>
      </c>
      <c r="K35" s="23">
        <v>2198924880</v>
      </c>
    </row>
    <row r="36" spans="1:11" x14ac:dyDescent="0.25">
      <c r="A36" s="20" t="s">
        <v>42</v>
      </c>
      <c r="B36" s="17">
        <v>4940020560</v>
      </c>
      <c r="C36" s="17">
        <v>4953165633</v>
      </c>
      <c r="D36" s="21">
        <v>5000771920</v>
      </c>
      <c r="E36" s="22">
        <v>5545971695</v>
      </c>
      <c r="F36" s="17">
        <v>5627028804</v>
      </c>
      <c r="G36" s="23">
        <v>5627028804</v>
      </c>
      <c r="H36" s="19">
        <v>5093162568</v>
      </c>
      <c r="I36" s="22">
        <v>5696812404</v>
      </c>
      <c r="J36" s="17">
        <v>5909706404</v>
      </c>
      <c r="K36" s="23">
        <v>6031657657</v>
      </c>
    </row>
    <row r="37" spans="1:11" x14ac:dyDescent="0.25">
      <c r="A37" s="20" t="s">
        <v>43</v>
      </c>
      <c r="B37" s="17">
        <v>3261661525</v>
      </c>
      <c r="C37" s="17">
        <v>3332171366</v>
      </c>
      <c r="D37" s="21">
        <v>3484920557</v>
      </c>
      <c r="E37" s="22">
        <v>1135326540</v>
      </c>
      <c r="F37" s="17">
        <v>815863945</v>
      </c>
      <c r="G37" s="23">
        <v>815863945</v>
      </c>
      <c r="H37" s="19">
        <v>4589306175</v>
      </c>
      <c r="I37" s="22">
        <v>1409090316</v>
      </c>
      <c r="J37" s="17">
        <v>1369104892</v>
      </c>
      <c r="K37" s="23">
        <v>1256762514</v>
      </c>
    </row>
    <row r="38" spans="1:11" x14ac:dyDescent="0.25">
      <c r="A38" s="20" t="s">
        <v>44</v>
      </c>
      <c r="B38" s="17">
        <v>380001076</v>
      </c>
      <c r="C38" s="17">
        <v>103823342</v>
      </c>
      <c r="D38" s="21">
        <v>585825677</v>
      </c>
      <c r="E38" s="22">
        <v>200799900</v>
      </c>
      <c r="F38" s="17">
        <v>200799900</v>
      </c>
      <c r="G38" s="23">
        <v>200799900</v>
      </c>
      <c r="H38" s="19">
        <v>658805727</v>
      </c>
      <c r="I38" s="22">
        <v>200799900</v>
      </c>
      <c r="J38" s="17">
        <v>200799900</v>
      </c>
      <c r="K38" s="23">
        <v>205819898</v>
      </c>
    </row>
    <row r="39" spans="1:11" x14ac:dyDescent="0.25">
      <c r="A39" s="20" t="s">
        <v>45</v>
      </c>
      <c r="B39" s="17">
        <v>3584562073</v>
      </c>
      <c r="C39" s="17">
        <v>4288117691</v>
      </c>
      <c r="D39" s="21">
        <v>3953662656</v>
      </c>
      <c r="E39" s="22">
        <v>4554211826</v>
      </c>
      <c r="F39" s="17">
        <v>4779911214</v>
      </c>
      <c r="G39" s="23">
        <v>4779911214</v>
      </c>
      <c r="H39" s="19">
        <v>3523023717</v>
      </c>
      <c r="I39" s="22">
        <v>5081585811</v>
      </c>
      <c r="J39" s="17">
        <v>5565251685</v>
      </c>
      <c r="K39" s="23">
        <v>6120353524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1265588982</v>
      </c>
      <c r="C42" s="17">
        <v>573751427</v>
      </c>
      <c r="D42" s="21">
        <v>1026727630</v>
      </c>
      <c r="E42" s="22">
        <v>454109458</v>
      </c>
      <c r="F42" s="17">
        <v>275667972</v>
      </c>
      <c r="G42" s="23">
        <v>275667972</v>
      </c>
      <c r="H42" s="19">
        <v>1466377620</v>
      </c>
      <c r="I42" s="22">
        <v>647423632</v>
      </c>
      <c r="J42" s="17">
        <v>684370567</v>
      </c>
      <c r="K42" s="23">
        <v>751436509</v>
      </c>
    </row>
    <row r="43" spans="1:11" x14ac:dyDescent="0.25">
      <c r="A43" s="20" t="s">
        <v>48</v>
      </c>
      <c r="B43" s="17">
        <v>-270202443</v>
      </c>
      <c r="C43" s="17">
        <v>-345412172</v>
      </c>
      <c r="D43" s="21">
        <v>-276043774</v>
      </c>
      <c r="E43" s="22">
        <v>-346202000</v>
      </c>
      <c r="F43" s="17">
        <v>-427259109</v>
      </c>
      <c r="G43" s="23">
        <v>-427259109</v>
      </c>
      <c r="H43" s="19">
        <v>-393716264</v>
      </c>
      <c r="I43" s="22">
        <v>-373906000</v>
      </c>
      <c r="J43" s="17">
        <v>-386000000</v>
      </c>
      <c r="K43" s="23">
        <v>-405026000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3799565</v>
      </c>
      <c r="E44" s="22">
        <v>-47602000</v>
      </c>
      <c r="F44" s="17">
        <v>-47602000</v>
      </c>
      <c r="G44" s="23">
        <v>-47602000</v>
      </c>
      <c r="H44" s="19">
        <v>0</v>
      </c>
      <c r="I44" s="22">
        <v>-187227855</v>
      </c>
      <c r="J44" s="17">
        <v>-9034142</v>
      </c>
      <c r="K44" s="23">
        <v>0</v>
      </c>
    </row>
    <row r="45" spans="1:11" x14ac:dyDescent="0.25">
      <c r="A45" s="30" t="s">
        <v>50</v>
      </c>
      <c r="B45" s="66">
        <v>1120037862</v>
      </c>
      <c r="C45" s="66">
        <v>432669757</v>
      </c>
      <c r="D45" s="67">
        <v>939096370</v>
      </c>
      <c r="E45" s="68">
        <v>163145322</v>
      </c>
      <c r="F45" s="66">
        <v>-96353273</v>
      </c>
      <c r="G45" s="69">
        <v>-96353273</v>
      </c>
      <c r="H45" s="70">
        <v>1146409315</v>
      </c>
      <c r="I45" s="68">
        <v>96568079</v>
      </c>
      <c r="J45" s="66">
        <v>97292375</v>
      </c>
      <c r="K45" s="69">
        <v>164895150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226458642</v>
      </c>
      <c r="C48" s="17">
        <v>185252530</v>
      </c>
      <c r="D48" s="21">
        <v>75585150</v>
      </c>
      <c r="E48" s="22">
        <v>81675821</v>
      </c>
      <c r="F48" s="17">
        <v>-172416919</v>
      </c>
      <c r="G48" s="23">
        <v>-172416919</v>
      </c>
      <c r="H48" s="19">
        <v>94192246</v>
      </c>
      <c r="I48" s="22">
        <v>99946303</v>
      </c>
      <c r="J48" s="17">
        <v>389282728</v>
      </c>
      <c r="K48" s="23">
        <v>735693237</v>
      </c>
    </row>
    <row r="49" spans="1:11" x14ac:dyDescent="0.25">
      <c r="A49" s="20" t="s">
        <v>53</v>
      </c>
      <c r="B49" s="17">
        <f>+B75</f>
        <v>-42048906.733276606</v>
      </c>
      <c r="C49" s="17">
        <f t="shared" ref="C49:K49" si="6">+C75</f>
        <v>-111967723.6371994</v>
      </c>
      <c r="D49" s="21">
        <f t="shared" si="6"/>
        <v>330922812.18205667</v>
      </c>
      <c r="E49" s="22">
        <f t="shared" si="6"/>
        <v>323470123.65667719</v>
      </c>
      <c r="F49" s="17">
        <f t="shared" si="6"/>
        <v>-1716740.0885474682</v>
      </c>
      <c r="G49" s="23">
        <f t="shared" si="6"/>
        <v>-1716740.0885474682</v>
      </c>
      <c r="H49" s="19">
        <f t="shared" si="6"/>
        <v>349520982.13216352</v>
      </c>
      <c r="I49" s="22">
        <f t="shared" si="6"/>
        <v>493629441.8211391</v>
      </c>
      <c r="J49" s="17">
        <f t="shared" si="6"/>
        <v>399504471.23327196</v>
      </c>
      <c r="K49" s="23">
        <f t="shared" si="6"/>
        <v>141481238.5720551</v>
      </c>
    </row>
    <row r="50" spans="1:11" x14ac:dyDescent="0.25">
      <c r="A50" s="30" t="s">
        <v>54</v>
      </c>
      <c r="B50" s="66">
        <f>+B48-B49</f>
        <v>268507548.73327661</v>
      </c>
      <c r="C50" s="66">
        <f t="shared" ref="C50:K50" si="7">+C48-C49</f>
        <v>297220253.6371994</v>
      </c>
      <c r="D50" s="67">
        <f t="shared" si="7"/>
        <v>-255337662.18205667</v>
      </c>
      <c r="E50" s="68">
        <f t="shared" si="7"/>
        <v>-241794302.65667719</v>
      </c>
      <c r="F50" s="66">
        <f t="shared" si="7"/>
        <v>-170700178.91145253</v>
      </c>
      <c r="G50" s="69">
        <f t="shared" si="7"/>
        <v>-170700178.91145253</v>
      </c>
      <c r="H50" s="70">
        <f t="shared" si="7"/>
        <v>-255328736.13216352</v>
      </c>
      <c r="I50" s="68">
        <f t="shared" si="7"/>
        <v>-393683138.8211391</v>
      </c>
      <c r="J50" s="66">
        <f t="shared" si="7"/>
        <v>-10221743.233271956</v>
      </c>
      <c r="K50" s="69">
        <f t="shared" si="7"/>
        <v>594211998.4279449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4750879925</v>
      </c>
      <c r="C53" s="17">
        <v>4740959301</v>
      </c>
      <c r="D53" s="21">
        <v>4677781133</v>
      </c>
      <c r="E53" s="22">
        <v>5533171695</v>
      </c>
      <c r="F53" s="17">
        <v>5614228804</v>
      </c>
      <c r="G53" s="23">
        <v>5614228804</v>
      </c>
      <c r="H53" s="19">
        <v>4847791301</v>
      </c>
      <c r="I53" s="22">
        <v>5692732884</v>
      </c>
      <c r="J53" s="17">
        <v>5904826884</v>
      </c>
      <c r="K53" s="23">
        <v>6025978137</v>
      </c>
    </row>
    <row r="54" spans="1:11" x14ac:dyDescent="0.25">
      <c r="A54" s="20" t="s">
        <v>57</v>
      </c>
      <c r="B54" s="17">
        <v>337457220</v>
      </c>
      <c r="C54" s="17">
        <v>316127681</v>
      </c>
      <c r="D54" s="21">
        <v>304046183</v>
      </c>
      <c r="E54" s="22">
        <v>317937094</v>
      </c>
      <c r="F54" s="17">
        <v>317937094</v>
      </c>
      <c r="G54" s="23">
        <v>317937094</v>
      </c>
      <c r="H54" s="19">
        <v>245627928</v>
      </c>
      <c r="I54" s="22">
        <v>317074739</v>
      </c>
      <c r="J54" s="17">
        <v>331660179</v>
      </c>
      <c r="K54" s="23">
        <v>346253224</v>
      </c>
    </row>
    <row r="55" spans="1:11" x14ac:dyDescent="0.25">
      <c r="A55" s="20" t="s">
        <v>58</v>
      </c>
      <c r="B55" s="17">
        <v>133865968</v>
      </c>
      <c r="C55" s="17">
        <v>199397180</v>
      </c>
      <c r="D55" s="21">
        <v>152761157</v>
      </c>
      <c r="E55" s="22">
        <v>153932000</v>
      </c>
      <c r="F55" s="17">
        <v>198513183</v>
      </c>
      <c r="G55" s="23">
        <v>198513183</v>
      </c>
      <c r="H55" s="19">
        <v>198082109</v>
      </c>
      <c r="I55" s="22">
        <v>171008000</v>
      </c>
      <c r="J55" s="17">
        <v>148006000</v>
      </c>
      <c r="K55" s="23">
        <v>157773150</v>
      </c>
    </row>
    <row r="56" spans="1:11" x14ac:dyDescent="0.25">
      <c r="A56" s="20" t="s">
        <v>59</v>
      </c>
      <c r="B56" s="17">
        <v>74309348</v>
      </c>
      <c r="C56" s="17">
        <v>127373878</v>
      </c>
      <c r="D56" s="21">
        <v>139404433</v>
      </c>
      <c r="E56" s="22">
        <v>114837502</v>
      </c>
      <c r="F56" s="17">
        <v>212337502</v>
      </c>
      <c r="G56" s="23">
        <v>212337502</v>
      </c>
      <c r="H56" s="19">
        <v>247140140</v>
      </c>
      <c r="I56" s="22">
        <v>98985381</v>
      </c>
      <c r="J56" s="17">
        <v>107848709</v>
      </c>
      <c r="K56" s="23">
        <v>112594050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4556006</v>
      </c>
      <c r="C59" s="17">
        <v>820382</v>
      </c>
      <c r="D59" s="21">
        <v>0</v>
      </c>
      <c r="E59" s="22">
        <v>453091</v>
      </c>
      <c r="F59" s="17">
        <v>-498000</v>
      </c>
      <c r="G59" s="23">
        <v>-498000</v>
      </c>
      <c r="H59" s="19">
        <v>-829</v>
      </c>
      <c r="I59" s="22">
        <v>7010748</v>
      </c>
      <c r="J59" s="17">
        <v>7333243</v>
      </c>
      <c r="K59" s="23">
        <v>7655904</v>
      </c>
    </row>
    <row r="60" spans="1:11" x14ac:dyDescent="0.25">
      <c r="A60" s="20" t="s">
        <v>62</v>
      </c>
      <c r="B60" s="17">
        <v>32474490</v>
      </c>
      <c r="C60" s="17">
        <v>31470355</v>
      </c>
      <c r="D60" s="21">
        <v>19910955</v>
      </c>
      <c r="E60" s="22">
        <v>22197167</v>
      </c>
      <c r="F60" s="17">
        <v>30197167</v>
      </c>
      <c r="G60" s="23">
        <v>30197167</v>
      </c>
      <c r="H60" s="19">
        <v>33935250</v>
      </c>
      <c r="I60" s="22">
        <v>31109480</v>
      </c>
      <c r="J60" s="17">
        <v>32540518</v>
      </c>
      <c r="K60" s="23">
        <v>33972302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118168</v>
      </c>
      <c r="C62" s="86">
        <v>124646</v>
      </c>
      <c r="D62" s="87">
        <v>124646</v>
      </c>
      <c r="E62" s="85">
        <v>141913</v>
      </c>
      <c r="F62" s="86">
        <v>141913</v>
      </c>
      <c r="G62" s="87">
        <v>141913</v>
      </c>
      <c r="H62" s="88">
        <v>141913</v>
      </c>
      <c r="I62" s="85">
        <v>136175</v>
      </c>
      <c r="J62" s="86">
        <v>141914</v>
      </c>
      <c r="K62" s="87">
        <v>147653</v>
      </c>
    </row>
    <row r="63" spans="1:11" x14ac:dyDescent="0.25">
      <c r="A63" s="84" t="s">
        <v>65</v>
      </c>
      <c r="B63" s="85">
        <v>90870</v>
      </c>
      <c r="C63" s="86">
        <v>98279</v>
      </c>
      <c r="D63" s="87">
        <v>98279</v>
      </c>
      <c r="E63" s="85">
        <v>97765</v>
      </c>
      <c r="F63" s="86">
        <v>97765</v>
      </c>
      <c r="G63" s="87">
        <v>97765</v>
      </c>
      <c r="H63" s="88">
        <v>97765</v>
      </c>
      <c r="I63" s="85">
        <v>116096</v>
      </c>
      <c r="J63" s="86">
        <v>117381</v>
      </c>
      <c r="K63" s="87">
        <v>118666</v>
      </c>
    </row>
    <row r="64" spans="1:11" x14ac:dyDescent="0.25">
      <c r="A64" s="84" t="s">
        <v>66</v>
      </c>
      <c r="B64" s="85">
        <v>206497</v>
      </c>
      <c r="C64" s="86">
        <v>224669</v>
      </c>
      <c r="D64" s="87">
        <v>224669</v>
      </c>
      <c r="E64" s="85">
        <v>227154</v>
      </c>
      <c r="F64" s="86">
        <v>227154</v>
      </c>
      <c r="G64" s="87">
        <v>227154</v>
      </c>
      <c r="H64" s="88">
        <v>227154</v>
      </c>
      <c r="I64" s="85">
        <v>270098</v>
      </c>
      <c r="J64" s="86">
        <v>279184</v>
      </c>
      <c r="K64" s="87">
        <v>288270</v>
      </c>
    </row>
    <row r="65" spans="1:11" x14ac:dyDescent="0.25">
      <c r="A65" s="84" t="s">
        <v>67</v>
      </c>
      <c r="B65" s="85">
        <v>503830</v>
      </c>
      <c r="C65" s="86">
        <v>533388</v>
      </c>
      <c r="D65" s="87">
        <v>533388</v>
      </c>
      <c r="E65" s="85">
        <v>599011</v>
      </c>
      <c r="F65" s="86">
        <v>599011</v>
      </c>
      <c r="G65" s="87">
        <v>599011</v>
      </c>
      <c r="H65" s="88">
        <v>599011</v>
      </c>
      <c r="I65" s="85">
        <v>581345</v>
      </c>
      <c r="J65" s="86">
        <v>604944</v>
      </c>
      <c r="K65" s="87">
        <v>622415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2.8832515204261298</v>
      </c>
      <c r="C70" s="5">
        <f t="shared" ref="C70:K70" si="8">IF(ISERROR(C71/C72),0,(C71/C72))</f>
        <v>2.3866267449698033</v>
      </c>
      <c r="D70" s="5">
        <f t="shared" si="8"/>
        <v>1.7773166175352075</v>
      </c>
      <c r="E70" s="5">
        <f t="shared" si="8"/>
        <v>0.81972401991774912</v>
      </c>
      <c r="F70" s="5">
        <f t="shared" si="8"/>
        <v>0.82234543808439864</v>
      </c>
      <c r="G70" s="5">
        <f t="shared" si="8"/>
        <v>0.82234543808439864</v>
      </c>
      <c r="H70" s="5">
        <f t="shared" si="8"/>
        <v>1.793205336782965</v>
      </c>
      <c r="I70" s="5">
        <f t="shared" si="8"/>
        <v>0.71937990833621512</v>
      </c>
      <c r="J70" s="5">
        <f t="shared" si="8"/>
        <v>0.75630887582893014</v>
      </c>
      <c r="K70" s="5">
        <f t="shared" si="8"/>
        <v>0.79019602923006149</v>
      </c>
    </row>
    <row r="71" spans="1:11" ht="13" hidden="1" x14ac:dyDescent="0.3">
      <c r="A71" s="1" t="s">
        <v>103</v>
      </c>
      <c r="B71" s="2">
        <f>+B83</f>
        <v>3268420622</v>
      </c>
      <c r="C71" s="2">
        <f t="shared" ref="C71:K71" si="9">+C83</f>
        <v>3172443794</v>
      </c>
      <c r="D71" s="2">
        <f t="shared" si="9"/>
        <v>2598889325</v>
      </c>
      <c r="E71" s="2">
        <f t="shared" si="9"/>
        <v>1237100699</v>
      </c>
      <c r="F71" s="2">
        <f t="shared" si="9"/>
        <v>1292166694</v>
      </c>
      <c r="G71" s="2">
        <f t="shared" si="9"/>
        <v>1292166694</v>
      </c>
      <c r="H71" s="2">
        <f t="shared" si="9"/>
        <v>2724549135</v>
      </c>
      <c r="I71" s="2">
        <f t="shared" si="9"/>
        <v>1091260696</v>
      </c>
      <c r="J71" s="2">
        <f t="shared" si="9"/>
        <v>1199011124</v>
      </c>
      <c r="K71" s="2">
        <f t="shared" si="9"/>
        <v>1283105342</v>
      </c>
    </row>
    <row r="72" spans="1:11" ht="13" hidden="1" x14ac:dyDescent="0.3">
      <c r="A72" s="1" t="s">
        <v>104</v>
      </c>
      <c r="B72" s="2">
        <f>+B77</f>
        <v>1133588450</v>
      </c>
      <c r="C72" s="2">
        <f t="shared" ref="C72:K72" si="10">+C77</f>
        <v>1329258461</v>
      </c>
      <c r="D72" s="2">
        <f t="shared" si="10"/>
        <v>1462254558</v>
      </c>
      <c r="E72" s="2">
        <f t="shared" si="10"/>
        <v>1509167316</v>
      </c>
      <c r="F72" s="2">
        <f t="shared" si="10"/>
        <v>1571318614</v>
      </c>
      <c r="G72" s="2">
        <f t="shared" si="10"/>
        <v>1571318614</v>
      </c>
      <c r="H72" s="2">
        <f t="shared" si="10"/>
        <v>1519373760</v>
      </c>
      <c r="I72" s="2">
        <f t="shared" si="10"/>
        <v>1516946308</v>
      </c>
      <c r="J72" s="2">
        <f t="shared" si="10"/>
        <v>1585345832</v>
      </c>
      <c r="K72" s="2">
        <f t="shared" si="10"/>
        <v>1623781055</v>
      </c>
    </row>
    <row r="73" spans="1:11" ht="13" hidden="1" x14ac:dyDescent="0.3">
      <c r="A73" s="1" t="s">
        <v>105</v>
      </c>
      <c r="B73" s="2">
        <f>+B74</f>
        <v>9392408.6666666642</v>
      </c>
      <c r="C73" s="2">
        <f t="shared" ref="C73:K73" si="11">+(C78+C80+C81+C82)-(B78+B80+B81+B82)</f>
        <v>-1019852</v>
      </c>
      <c r="D73" s="2">
        <f t="shared" si="11"/>
        <v>22257520</v>
      </c>
      <c r="E73" s="2">
        <f t="shared" si="11"/>
        <v>-16938672</v>
      </c>
      <c r="F73" s="2">
        <f>+(F78+F80+F81+F82)-(D78+D80+D81+D82)</f>
        <v>-12055074</v>
      </c>
      <c r="G73" s="2">
        <f>+(G78+G80+G81+G82)-(D78+D80+D81+D82)</f>
        <v>-12055074</v>
      </c>
      <c r="H73" s="2">
        <f>+(H78+H80+H81+H82)-(D78+D80+D81+D82)</f>
        <v>504720182</v>
      </c>
      <c r="I73" s="2">
        <f>+(I78+I80+I81+I82)-(E78+E80+E81+E82)</f>
        <v>619364967</v>
      </c>
      <c r="J73" s="2">
        <f t="shared" si="11"/>
        <v>9937207</v>
      </c>
      <c r="K73" s="2">
        <f t="shared" si="11"/>
        <v>130439546</v>
      </c>
    </row>
    <row r="74" spans="1:11" ht="13" hidden="1" x14ac:dyDescent="0.3">
      <c r="A74" s="1" t="s">
        <v>106</v>
      </c>
      <c r="B74" s="2">
        <f>+TREND(C74:E74)</f>
        <v>9392408.6666666642</v>
      </c>
      <c r="C74" s="2">
        <f>+C73</f>
        <v>-1019852</v>
      </c>
      <c r="D74" s="2">
        <f t="shared" ref="D74:K74" si="12">+D73</f>
        <v>22257520</v>
      </c>
      <c r="E74" s="2">
        <f t="shared" si="12"/>
        <v>-16938672</v>
      </c>
      <c r="F74" s="2">
        <f t="shared" si="12"/>
        <v>-12055074</v>
      </c>
      <c r="G74" s="2">
        <f t="shared" si="12"/>
        <v>-12055074</v>
      </c>
      <c r="H74" s="2">
        <f t="shared" si="12"/>
        <v>504720182</v>
      </c>
      <c r="I74" s="2">
        <f t="shared" si="12"/>
        <v>619364967</v>
      </c>
      <c r="J74" s="2">
        <f t="shared" si="12"/>
        <v>9937207</v>
      </c>
      <c r="K74" s="2">
        <f t="shared" si="12"/>
        <v>130439546</v>
      </c>
    </row>
    <row r="75" spans="1:11" ht="13" hidden="1" x14ac:dyDescent="0.3">
      <c r="A75" s="1" t="s">
        <v>107</v>
      </c>
      <c r="B75" s="2">
        <f>+B84-(((B80+B81+B82+B78)*B70)-B79)</f>
        <v>-42048906.733276606</v>
      </c>
      <c r="C75" s="2">
        <f t="shared" ref="C75:K75" si="13">+C84-(((C80+C81+C82+C78)*C70)-C79)</f>
        <v>-111967723.6371994</v>
      </c>
      <c r="D75" s="2">
        <f t="shared" si="13"/>
        <v>330922812.18205667</v>
      </c>
      <c r="E75" s="2">
        <f t="shared" si="13"/>
        <v>323470123.65667719</v>
      </c>
      <c r="F75" s="2">
        <f t="shared" si="13"/>
        <v>-1716740.0885474682</v>
      </c>
      <c r="G75" s="2">
        <f t="shared" si="13"/>
        <v>-1716740.0885474682</v>
      </c>
      <c r="H75" s="2">
        <f t="shared" si="13"/>
        <v>349520982.13216352</v>
      </c>
      <c r="I75" s="2">
        <f t="shared" si="13"/>
        <v>493629441.8211391</v>
      </c>
      <c r="J75" s="2">
        <f t="shared" si="13"/>
        <v>399504471.23327196</v>
      </c>
      <c r="K75" s="2">
        <f t="shared" si="13"/>
        <v>141481238.5720551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1133588450</v>
      </c>
      <c r="C77" s="3">
        <v>1329258461</v>
      </c>
      <c r="D77" s="3">
        <v>1462254558</v>
      </c>
      <c r="E77" s="3">
        <v>1509167316</v>
      </c>
      <c r="F77" s="3">
        <v>1571318614</v>
      </c>
      <c r="G77" s="3">
        <v>1571318614</v>
      </c>
      <c r="H77" s="3">
        <v>1519373760</v>
      </c>
      <c r="I77" s="3">
        <v>1516946308</v>
      </c>
      <c r="J77" s="3">
        <v>1585345832</v>
      </c>
      <c r="K77" s="3">
        <v>1623781055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1569692346</v>
      </c>
      <c r="C79" s="3">
        <v>1359979564</v>
      </c>
      <c r="D79" s="3">
        <v>1474413918</v>
      </c>
      <c r="E79" s="3">
        <v>857648616</v>
      </c>
      <c r="F79" s="3">
        <v>538186021</v>
      </c>
      <c r="G79" s="3">
        <v>538186021</v>
      </c>
      <c r="H79" s="3">
        <v>2501082539</v>
      </c>
      <c r="I79" s="3">
        <v>1407976754</v>
      </c>
      <c r="J79" s="3">
        <v>1368304892</v>
      </c>
      <c r="K79" s="3">
        <v>1256762514</v>
      </c>
    </row>
    <row r="80" spans="1:11" ht="13" hidden="1" x14ac:dyDescent="0.3">
      <c r="A80" s="1" t="s">
        <v>71</v>
      </c>
      <c r="B80" s="3">
        <v>470640692</v>
      </c>
      <c r="C80" s="3">
        <v>184702227</v>
      </c>
      <c r="D80" s="3">
        <v>445712656</v>
      </c>
      <c r="E80" s="3">
        <v>577642862</v>
      </c>
      <c r="F80" s="3">
        <v>580476460</v>
      </c>
      <c r="G80" s="3">
        <v>580476460</v>
      </c>
      <c r="H80" s="3">
        <v>777225377</v>
      </c>
      <c r="I80" s="3">
        <v>783967183</v>
      </c>
      <c r="J80" s="3">
        <v>725743088</v>
      </c>
      <c r="K80" s="3">
        <v>824928427</v>
      </c>
    </row>
    <row r="81" spans="1:11" ht="13" hidden="1" x14ac:dyDescent="0.3">
      <c r="A81" s="1" t="s">
        <v>72</v>
      </c>
      <c r="B81" s="3">
        <v>176716820</v>
      </c>
      <c r="C81" s="3">
        <v>461635433</v>
      </c>
      <c r="D81" s="3">
        <v>222882524</v>
      </c>
      <c r="E81" s="3">
        <v>74013646</v>
      </c>
      <c r="F81" s="3">
        <v>76063646</v>
      </c>
      <c r="G81" s="3">
        <v>76063646</v>
      </c>
      <c r="H81" s="3">
        <v>396089985</v>
      </c>
      <c r="I81" s="3">
        <v>487054292</v>
      </c>
      <c r="J81" s="3">
        <v>555215594</v>
      </c>
      <c r="K81" s="3">
        <v>586469801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3268420622</v>
      </c>
      <c r="C83" s="3">
        <v>3172443794</v>
      </c>
      <c r="D83" s="3">
        <v>2598889325</v>
      </c>
      <c r="E83" s="3">
        <v>1237100699</v>
      </c>
      <c r="F83" s="3">
        <v>1292166694</v>
      </c>
      <c r="G83" s="3">
        <v>1292166694</v>
      </c>
      <c r="H83" s="3">
        <v>2724549135</v>
      </c>
      <c r="I83" s="3">
        <v>1091260696</v>
      </c>
      <c r="J83" s="3">
        <v>1199011124</v>
      </c>
      <c r="K83" s="3">
        <v>1283105342</v>
      </c>
    </row>
    <row r="84" spans="1:11" ht="13" hidden="1" x14ac:dyDescent="0.3">
      <c r="A84" s="1" t="s">
        <v>75</v>
      </c>
      <c r="B84" s="3">
        <v>254753278</v>
      </c>
      <c r="C84" s="3">
        <v>70619458</v>
      </c>
      <c r="D84" s="3">
        <v>44814218</v>
      </c>
      <c r="E84" s="3">
        <v>0</v>
      </c>
      <c r="F84" s="3">
        <v>0</v>
      </c>
      <c r="G84" s="3">
        <v>0</v>
      </c>
      <c r="H84" s="3">
        <v>-47566188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772692689</v>
      </c>
      <c r="C5" s="17">
        <v>493534822</v>
      </c>
      <c r="D5" s="21">
        <v>521601587</v>
      </c>
      <c r="E5" s="22">
        <v>590738096</v>
      </c>
      <c r="F5" s="17">
        <v>590738096</v>
      </c>
      <c r="G5" s="23">
        <v>590738096</v>
      </c>
      <c r="H5" s="19">
        <v>566328501</v>
      </c>
      <c r="I5" s="22">
        <v>600128718</v>
      </c>
      <c r="J5" s="17">
        <v>627134512</v>
      </c>
      <c r="K5" s="23">
        <v>642812872</v>
      </c>
    </row>
    <row r="6" spans="1:11" x14ac:dyDescent="0.25">
      <c r="A6" s="20" t="s">
        <v>18</v>
      </c>
      <c r="B6" s="17">
        <v>4158790508</v>
      </c>
      <c r="C6" s="17">
        <v>4319982614</v>
      </c>
      <c r="D6" s="21">
        <v>2901091845</v>
      </c>
      <c r="E6" s="22">
        <v>5288680278</v>
      </c>
      <c r="F6" s="17">
        <v>4328680278</v>
      </c>
      <c r="G6" s="23">
        <v>4328680278</v>
      </c>
      <c r="H6" s="19">
        <v>3145286971</v>
      </c>
      <c r="I6" s="22">
        <v>3858554197</v>
      </c>
      <c r="J6" s="17">
        <v>4053941370</v>
      </c>
      <c r="K6" s="23">
        <v>4172782652</v>
      </c>
    </row>
    <row r="7" spans="1:11" x14ac:dyDescent="0.25">
      <c r="A7" s="20" t="s">
        <v>19</v>
      </c>
      <c r="B7" s="17">
        <v>23081444</v>
      </c>
      <c r="C7" s="17">
        <v>35806075</v>
      </c>
      <c r="D7" s="21">
        <v>53638307</v>
      </c>
      <c r="E7" s="22">
        <v>41725195</v>
      </c>
      <c r="F7" s="17">
        <v>41725195</v>
      </c>
      <c r="G7" s="23">
        <v>41725195</v>
      </c>
      <c r="H7" s="19">
        <v>50992187</v>
      </c>
      <c r="I7" s="22">
        <v>93352327</v>
      </c>
      <c r="J7" s="17">
        <v>95303182</v>
      </c>
      <c r="K7" s="23">
        <v>95427143</v>
      </c>
    </row>
    <row r="8" spans="1:11" x14ac:dyDescent="0.25">
      <c r="A8" s="20" t="s">
        <v>20</v>
      </c>
      <c r="B8" s="17">
        <v>952758826</v>
      </c>
      <c r="C8" s="17">
        <v>1355403282</v>
      </c>
      <c r="D8" s="21">
        <v>1619619406</v>
      </c>
      <c r="E8" s="22">
        <v>1391288734</v>
      </c>
      <c r="F8" s="17">
        <v>1649533990</v>
      </c>
      <c r="G8" s="23">
        <v>1649533990</v>
      </c>
      <c r="H8" s="19">
        <v>1663137554</v>
      </c>
      <c r="I8" s="22">
        <v>1469034286</v>
      </c>
      <c r="J8" s="17">
        <v>1580069047</v>
      </c>
      <c r="K8" s="23">
        <v>1594837172</v>
      </c>
    </row>
    <row r="9" spans="1:11" x14ac:dyDescent="0.25">
      <c r="A9" s="20" t="s">
        <v>21</v>
      </c>
      <c r="B9" s="17">
        <v>625505074</v>
      </c>
      <c r="C9" s="17">
        <v>676995797</v>
      </c>
      <c r="D9" s="21">
        <v>904459506</v>
      </c>
      <c r="E9" s="22">
        <v>760153498</v>
      </c>
      <c r="F9" s="17">
        <v>813928600</v>
      </c>
      <c r="G9" s="23">
        <v>813928600</v>
      </c>
      <c r="H9" s="19">
        <v>1045189494</v>
      </c>
      <c r="I9" s="22">
        <v>936297204</v>
      </c>
      <c r="J9" s="17">
        <v>973210139</v>
      </c>
      <c r="K9" s="23">
        <v>1019119388</v>
      </c>
    </row>
    <row r="10" spans="1:11" x14ac:dyDescent="0.25">
      <c r="A10" s="24" t="s">
        <v>98</v>
      </c>
      <c r="B10" s="25">
        <f>SUM(B5:B9)</f>
        <v>6532828541</v>
      </c>
      <c r="C10" s="26">
        <f t="shared" ref="C10:K10" si="0">SUM(C5:C9)</f>
        <v>6881722590</v>
      </c>
      <c r="D10" s="27">
        <f t="shared" si="0"/>
        <v>6000410651</v>
      </c>
      <c r="E10" s="25">
        <f t="shared" si="0"/>
        <v>8072585801</v>
      </c>
      <c r="F10" s="26">
        <f t="shared" si="0"/>
        <v>7424606159</v>
      </c>
      <c r="G10" s="28">
        <f t="shared" si="0"/>
        <v>7424606159</v>
      </c>
      <c r="H10" s="29">
        <f t="shared" si="0"/>
        <v>6470934707</v>
      </c>
      <c r="I10" s="25">
        <f t="shared" si="0"/>
        <v>6957366732</v>
      </c>
      <c r="J10" s="26">
        <f t="shared" si="0"/>
        <v>7329658250</v>
      </c>
      <c r="K10" s="28">
        <f t="shared" si="0"/>
        <v>7524979227</v>
      </c>
    </row>
    <row r="11" spans="1:11" x14ac:dyDescent="0.25">
      <c r="A11" s="20" t="s">
        <v>22</v>
      </c>
      <c r="B11" s="17">
        <v>753538862</v>
      </c>
      <c r="C11" s="17">
        <v>818575565</v>
      </c>
      <c r="D11" s="21">
        <v>843070272</v>
      </c>
      <c r="E11" s="22">
        <v>1005982179</v>
      </c>
      <c r="F11" s="17">
        <v>1021586892</v>
      </c>
      <c r="G11" s="23">
        <v>1021586892</v>
      </c>
      <c r="H11" s="19">
        <v>891660865</v>
      </c>
      <c r="I11" s="22">
        <v>1034790081</v>
      </c>
      <c r="J11" s="17">
        <v>1078202901</v>
      </c>
      <c r="K11" s="23">
        <v>1091659856</v>
      </c>
    </row>
    <row r="12" spans="1:11" x14ac:dyDescent="0.25">
      <c r="A12" s="20" t="s">
        <v>23</v>
      </c>
      <c r="B12" s="17">
        <v>59114502</v>
      </c>
      <c r="C12" s="17">
        <v>62043017</v>
      </c>
      <c r="D12" s="21">
        <v>65284953</v>
      </c>
      <c r="E12" s="22">
        <v>74787436</v>
      </c>
      <c r="F12" s="17">
        <v>74787436</v>
      </c>
      <c r="G12" s="23">
        <v>74787436</v>
      </c>
      <c r="H12" s="19">
        <v>62889783</v>
      </c>
      <c r="I12" s="22">
        <v>77587436</v>
      </c>
      <c r="J12" s="17">
        <v>80951780</v>
      </c>
      <c r="K12" s="23">
        <v>83752022</v>
      </c>
    </row>
    <row r="13" spans="1:11" x14ac:dyDescent="0.25">
      <c r="A13" s="20" t="s">
        <v>24</v>
      </c>
      <c r="B13" s="17">
        <v>566134365</v>
      </c>
      <c r="C13" s="17">
        <v>396970596</v>
      </c>
      <c r="D13" s="21">
        <v>339691094</v>
      </c>
      <c r="E13" s="22">
        <v>522778225</v>
      </c>
      <c r="F13" s="17">
        <v>522778225</v>
      </c>
      <c r="G13" s="23">
        <v>522778225</v>
      </c>
      <c r="H13" s="19">
        <v>335687417</v>
      </c>
      <c r="I13" s="22">
        <v>491025177</v>
      </c>
      <c r="J13" s="17">
        <v>510903086</v>
      </c>
      <c r="K13" s="23">
        <v>523688952</v>
      </c>
    </row>
    <row r="14" spans="1:11" x14ac:dyDescent="0.25">
      <c r="A14" s="20" t="s">
        <v>25</v>
      </c>
      <c r="B14" s="17">
        <v>59448940</v>
      </c>
      <c r="C14" s="17">
        <v>58018239</v>
      </c>
      <c r="D14" s="21">
        <v>79046811</v>
      </c>
      <c r="E14" s="22">
        <v>59917319</v>
      </c>
      <c r="F14" s="17">
        <v>59917319</v>
      </c>
      <c r="G14" s="23">
        <v>59917319</v>
      </c>
      <c r="H14" s="19">
        <v>72336285</v>
      </c>
      <c r="I14" s="22">
        <v>66725000</v>
      </c>
      <c r="J14" s="17">
        <v>68415000</v>
      </c>
      <c r="K14" s="23">
        <v>69520375</v>
      </c>
    </row>
    <row r="15" spans="1:11" x14ac:dyDescent="0.25">
      <c r="A15" s="20" t="s">
        <v>26</v>
      </c>
      <c r="B15" s="17">
        <v>3498300959</v>
      </c>
      <c r="C15" s="17">
        <v>3682837801</v>
      </c>
      <c r="D15" s="21">
        <v>2418782033</v>
      </c>
      <c r="E15" s="22">
        <v>3621549198</v>
      </c>
      <c r="F15" s="17">
        <v>2932237399</v>
      </c>
      <c r="G15" s="23">
        <v>2932237399</v>
      </c>
      <c r="H15" s="19">
        <v>2651716746</v>
      </c>
      <c r="I15" s="22">
        <v>3081213649</v>
      </c>
      <c r="J15" s="17">
        <v>3230984343</v>
      </c>
      <c r="K15" s="23">
        <v>3313400861</v>
      </c>
    </row>
    <row r="16" spans="1:11" x14ac:dyDescent="0.25">
      <c r="A16" s="20" t="s">
        <v>27</v>
      </c>
      <c r="B16" s="17">
        <v>68151678</v>
      </c>
      <c r="C16" s="17">
        <v>707914</v>
      </c>
      <c r="D16" s="21">
        <v>586711</v>
      </c>
      <c r="E16" s="22">
        <v>24176801</v>
      </c>
      <c r="F16" s="17">
        <v>24176801</v>
      </c>
      <c r="G16" s="23">
        <v>24176801</v>
      </c>
      <c r="H16" s="19">
        <v>8433271</v>
      </c>
      <c r="I16" s="22">
        <v>20966909</v>
      </c>
      <c r="J16" s="17">
        <v>21907844</v>
      </c>
      <c r="K16" s="23">
        <v>22563849</v>
      </c>
    </row>
    <row r="17" spans="1:11" x14ac:dyDescent="0.25">
      <c r="A17" s="20" t="s">
        <v>28</v>
      </c>
      <c r="B17" s="17">
        <v>1699026893</v>
      </c>
      <c r="C17" s="17">
        <v>2066724721</v>
      </c>
      <c r="D17" s="21">
        <v>2807544619</v>
      </c>
      <c r="E17" s="22">
        <v>2222674901</v>
      </c>
      <c r="F17" s="17">
        <v>2512427194</v>
      </c>
      <c r="G17" s="23">
        <v>2512427194</v>
      </c>
      <c r="H17" s="19">
        <v>2716853228</v>
      </c>
      <c r="I17" s="22">
        <v>1960409724</v>
      </c>
      <c r="J17" s="17">
        <v>2046601119</v>
      </c>
      <c r="K17" s="23">
        <v>2092092505</v>
      </c>
    </row>
    <row r="18" spans="1:11" x14ac:dyDescent="0.25">
      <c r="A18" s="30" t="s">
        <v>29</v>
      </c>
      <c r="B18" s="31">
        <f>SUM(B11:B17)</f>
        <v>6703716199</v>
      </c>
      <c r="C18" s="32">
        <f t="shared" ref="C18:K18" si="1">SUM(C11:C17)</f>
        <v>7085877853</v>
      </c>
      <c r="D18" s="33">
        <f t="shared" si="1"/>
        <v>6554006493</v>
      </c>
      <c r="E18" s="31">
        <f t="shared" si="1"/>
        <v>7531866059</v>
      </c>
      <c r="F18" s="32">
        <f t="shared" si="1"/>
        <v>7147911266</v>
      </c>
      <c r="G18" s="34">
        <f t="shared" si="1"/>
        <v>7147911266</v>
      </c>
      <c r="H18" s="35">
        <f t="shared" si="1"/>
        <v>6739577595</v>
      </c>
      <c r="I18" s="31">
        <f t="shared" si="1"/>
        <v>6732717976</v>
      </c>
      <c r="J18" s="32">
        <f t="shared" si="1"/>
        <v>7037966073</v>
      </c>
      <c r="K18" s="34">
        <f t="shared" si="1"/>
        <v>7196678420</v>
      </c>
    </row>
    <row r="19" spans="1:11" x14ac:dyDescent="0.25">
      <c r="A19" s="30" t="s">
        <v>30</v>
      </c>
      <c r="B19" s="36">
        <f>+B10-B18</f>
        <v>-170887658</v>
      </c>
      <c r="C19" s="37">
        <f t="shared" ref="C19:K19" si="2">+C10-C18</f>
        <v>-204155263</v>
      </c>
      <c r="D19" s="38">
        <f t="shared" si="2"/>
        <v>-553595842</v>
      </c>
      <c r="E19" s="36">
        <f t="shared" si="2"/>
        <v>540719742</v>
      </c>
      <c r="F19" s="37">
        <f t="shared" si="2"/>
        <v>276694893</v>
      </c>
      <c r="G19" s="39">
        <f t="shared" si="2"/>
        <v>276694893</v>
      </c>
      <c r="H19" s="40">
        <f t="shared" si="2"/>
        <v>-268642888</v>
      </c>
      <c r="I19" s="36">
        <f t="shared" si="2"/>
        <v>224648756</v>
      </c>
      <c r="J19" s="37">
        <f t="shared" si="2"/>
        <v>291692177</v>
      </c>
      <c r="K19" s="39">
        <f t="shared" si="2"/>
        <v>328300807</v>
      </c>
    </row>
    <row r="20" spans="1:11" x14ac:dyDescent="0.25">
      <c r="A20" s="41" t="s">
        <v>31</v>
      </c>
      <c r="B20" s="42">
        <v>214222797</v>
      </c>
      <c r="C20" s="43">
        <v>241169370</v>
      </c>
      <c r="D20" s="44">
        <v>344908215</v>
      </c>
      <c r="E20" s="42">
        <v>405898309</v>
      </c>
      <c r="F20" s="43">
        <v>422382996</v>
      </c>
      <c r="G20" s="45">
        <v>422382996</v>
      </c>
      <c r="H20" s="46">
        <v>348748618</v>
      </c>
      <c r="I20" s="42">
        <v>381154757</v>
      </c>
      <c r="J20" s="43">
        <v>389709683</v>
      </c>
      <c r="K20" s="45">
        <v>422392044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43335139</v>
      </c>
      <c r="C22" s="55">
        <f t="shared" ref="C22:K22" si="3">SUM(C19:C21)</f>
        <v>37014107</v>
      </c>
      <c r="D22" s="56">
        <f t="shared" si="3"/>
        <v>-208687627</v>
      </c>
      <c r="E22" s="54">
        <f t="shared" si="3"/>
        <v>946618051</v>
      </c>
      <c r="F22" s="55">
        <f t="shared" si="3"/>
        <v>699077889</v>
      </c>
      <c r="G22" s="57">
        <f t="shared" si="3"/>
        <v>699077889</v>
      </c>
      <c r="H22" s="58">
        <f t="shared" si="3"/>
        <v>80105730</v>
      </c>
      <c r="I22" s="54">
        <f t="shared" si="3"/>
        <v>605803513</v>
      </c>
      <c r="J22" s="55">
        <f t="shared" si="3"/>
        <v>681401860</v>
      </c>
      <c r="K22" s="57">
        <f t="shared" si="3"/>
        <v>750692851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43335139</v>
      </c>
      <c r="C24" s="37">
        <f t="shared" ref="C24:K24" si="4">SUM(C22:C23)</f>
        <v>37014107</v>
      </c>
      <c r="D24" s="38">
        <f t="shared" si="4"/>
        <v>-208687627</v>
      </c>
      <c r="E24" s="36">
        <f t="shared" si="4"/>
        <v>946618051</v>
      </c>
      <c r="F24" s="37">
        <f t="shared" si="4"/>
        <v>699077889</v>
      </c>
      <c r="G24" s="39">
        <f t="shared" si="4"/>
        <v>699077889</v>
      </c>
      <c r="H24" s="40">
        <f t="shared" si="4"/>
        <v>80105730</v>
      </c>
      <c r="I24" s="36">
        <f t="shared" si="4"/>
        <v>605803513</v>
      </c>
      <c r="J24" s="37">
        <f t="shared" si="4"/>
        <v>681401860</v>
      </c>
      <c r="K24" s="39">
        <f t="shared" si="4"/>
        <v>750692851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14918239088</v>
      </c>
      <c r="C27" s="66">
        <v>15222669736</v>
      </c>
      <c r="D27" s="67">
        <v>331409515</v>
      </c>
      <c r="E27" s="68">
        <v>641611253</v>
      </c>
      <c r="F27" s="66">
        <v>655859440</v>
      </c>
      <c r="G27" s="69">
        <v>655859440</v>
      </c>
      <c r="H27" s="70">
        <v>502849350</v>
      </c>
      <c r="I27" s="68">
        <v>482704389</v>
      </c>
      <c r="J27" s="66">
        <v>501436517</v>
      </c>
      <c r="K27" s="69">
        <v>518241689</v>
      </c>
    </row>
    <row r="28" spans="1:11" x14ac:dyDescent="0.25">
      <c r="A28" s="71" t="s">
        <v>36</v>
      </c>
      <c r="B28" s="17">
        <v>3176646998</v>
      </c>
      <c r="C28" s="17">
        <v>3470200255</v>
      </c>
      <c r="D28" s="21">
        <v>296655504</v>
      </c>
      <c r="E28" s="22">
        <v>403313267</v>
      </c>
      <c r="F28" s="17">
        <v>416897954</v>
      </c>
      <c r="G28" s="23">
        <v>416897954</v>
      </c>
      <c r="H28" s="19">
        <v>288581268</v>
      </c>
      <c r="I28" s="22">
        <v>381154757</v>
      </c>
      <c r="J28" s="17">
        <v>409309683</v>
      </c>
      <c r="K28" s="23">
        <v>424712044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1650138432</v>
      </c>
      <c r="C30" s="17">
        <v>1516655445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10091453658</v>
      </c>
      <c r="C31" s="17">
        <v>10235814036</v>
      </c>
      <c r="D31" s="21">
        <v>34754011</v>
      </c>
      <c r="E31" s="22">
        <v>238297986</v>
      </c>
      <c r="F31" s="17">
        <v>238961486</v>
      </c>
      <c r="G31" s="23">
        <v>238961486</v>
      </c>
      <c r="H31" s="19">
        <v>214268082</v>
      </c>
      <c r="I31" s="22">
        <v>101549632</v>
      </c>
      <c r="J31" s="17">
        <v>92126834</v>
      </c>
      <c r="K31" s="23">
        <v>93529645</v>
      </c>
    </row>
    <row r="32" spans="1:11" x14ac:dyDescent="0.25">
      <c r="A32" s="30" t="s">
        <v>39</v>
      </c>
      <c r="B32" s="66">
        <f>SUM(B28:B31)</f>
        <v>14918239088</v>
      </c>
      <c r="C32" s="66">
        <f t="shared" ref="C32:K32" si="5">SUM(C28:C31)</f>
        <v>15222669736</v>
      </c>
      <c r="D32" s="67">
        <f t="shared" si="5"/>
        <v>331409515</v>
      </c>
      <c r="E32" s="68">
        <f t="shared" si="5"/>
        <v>641611253</v>
      </c>
      <c r="F32" s="66">
        <f t="shared" si="5"/>
        <v>655859440</v>
      </c>
      <c r="G32" s="69">
        <f t="shared" si="5"/>
        <v>655859440</v>
      </c>
      <c r="H32" s="70">
        <f t="shared" si="5"/>
        <v>502849350</v>
      </c>
      <c r="I32" s="68">
        <f t="shared" si="5"/>
        <v>482704389</v>
      </c>
      <c r="J32" s="66">
        <f t="shared" si="5"/>
        <v>501436517</v>
      </c>
      <c r="K32" s="69">
        <f t="shared" si="5"/>
        <v>518241689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1266616741</v>
      </c>
      <c r="C35" s="17">
        <v>1172229029</v>
      </c>
      <c r="D35" s="21">
        <v>1360051415</v>
      </c>
      <c r="E35" s="22">
        <v>820601073</v>
      </c>
      <c r="F35" s="17">
        <v>1190130841</v>
      </c>
      <c r="G35" s="23">
        <v>1190130841</v>
      </c>
      <c r="H35" s="19">
        <v>1196902608</v>
      </c>
      <c r="I35" s="22">
        <v>1322411450</v>
      </c>
      <c r="J35" s="17">
        <v>762673344</v>
      </c>
      <c r="K35" s="23">
        <v>828530094</v>
      </c>
    </row>
    <row r="36" spans="1:11" x14ac:dyDescent="0.25">
      <c r="A36" s="20" t="s">
        <v>42</v>
      </c>
      <c r="B36" s="17">
        <v>8518733339</v>
      </c>
      <c r="C36" s="17">
        <v>8413501989</v>
      </c>
      <c r="D36" s="21">
        <v>8668791541</v>
      </c>
      <c r="E36" s="22">
        <v>126016977</v>
      </c>
      <c r="F36" s="17">
        <v>8527710838</v>
      </c>
      <c r="G36" s="23">
        <v>8527710838</v>
      </c>
      <c r="H36" s="19">
        <v>8966859584</v>
      </c>
      <c r="I36" s="22">
        <v>8660470751</v>
      </c>
      <c r="J36" s="17">
        <v>-9466569</v>
      </c>
      <c r="K36" s="23">
        <v>-5447263</v>
      </c>
    </row>
    <row r="37" spans="1:11" x14ac:dyDescent="0.25">
      <c r="A37" s="20" t="s">
        <v>43</v>
      </c>
      <c r="B37" s="17">
        <v>2235458145</v>
      </c>
      <c r="C37" s="17">
        <v>2277776321</v>
      </c>
      <c r="D37" s="21">
        <v>2444527797</v>
      </c>
      <c r="E37" s="22">
        <v>0</v>
      </c>
      <c r="F37" s="17">
        <v>-2155758778</v>
      </c>
      <c r="G37" s="23">
        <v>-2155758778</v>
      </c>
      <c r="H37" s="19">
        <v>2335181939</v>
      </c>
      <c r="I37" s="22">
        <v>1785950297</v>
      </c>
      <c r="J37" s="17">
        <v>71804877</v>
      </c>
      <c r="K37" s="23">
        <v>72389997</v>
      </c>
    </row>
    <row r="38" spans="1:11" x14ac:dyDescent="0.25">
      <c r="A38" s="20" t="s">
        <v>44</v>
      </c>
      <c r="B38" s="17">
        <v>499558151</v>
      </c>
      <c r="C38" s="17">
        <v>334541543</v>
      </c>
      <c r="D38" s="21">
        <v>291068468</v>
      </c>
      <c r="E38" s="22">
        <v>0</v>
      </c>
      <c r="F38" s="17">
        <v>-173784000</v>
      </c>
      <c r="G38" s="23">
        <v>-173784000</v>
      </c>
      <c r="H38" s="19">
        <v>449783692</v>
      </c>
      <c r="I38" s="22">
        <v>286282628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6937559285</v>
      </c>
      <c r="C39" s="17">
        <v>6827470879</v>
      </c>
      <c r="D39" s="21">
        <v>7496171066</v>
      </c>
      <c r="E39" s="22">
        <v>946668050</v>
      </c>
      <c r="F39" s="17">
        <v>12047434457</v>
      </c>
      <c r="G39" s="23">
        <v>12047434457</v>
      </c>
      <c r="H39" s="19">
        <v>7298690831</v>
      </c>
      <c r="I39" s="22">
        <v>7910699276</v>
      </c>
      <c r="J39" s="17">
        <v>681451898</v>
      </c>
      <c r="K39" s="23">
        <v>750742834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7051125009</v>
      </c>
      <c r="C42" s="17">
        <v>17999504009</v>
      </c>
      <c r="D42" s="21">
        <v>32073958225</v>
      </c>
      <c r="E42" s="22">
        <v>649254548</v>
      </c>
      <c r="F42" s="17">
        <v>180339621</v>
      </c>
      <c r="G42" s="23">
        <v>180339621</v>
      </c>
      <c r="H42" s="19">
        <v>14429115568</v>
      </c>
      <c r="I42" s="22">
        <v>450151414</v>
      </c>
      <c r="J42" s="17">
        <v>516551726</v>
      </c>
      <c r="K42" s="23">
        <v>534898585</v>
      </c>
    </row>
    <row r="43" spans="1:11" x14ac:dyDescent="0.25">
      <c r="A43" s="20" t="s">
        <v>48</v>
      </c>
      <c r="B43" s="17">
        <v>0</v>
      </c>
      <c r="C43" s="17">
        <v>-10666</v>
      </c>
      <c r="D43" s="21">
        <v>-10666</v>
      </c>
      <c r="E43" s="22">
        <v>-737852943</v>
      </c>
      <c r="F43" s="17">
        <v>-783687797</v>
      </c>
      <c r="G43" s="23">
        <v>-783687797</v>
      </c>
      <c r="H43" s="19">
        <v>0</v>
      </c>
      <c r="I43" s="22">
        <v>-558409299</v>
      </c>
      <c r="J43" s="17">
        <v>-576711998</v>
      </c>
      <c r="K43" s="23">
        <v>-595994444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6715325926</v>
      </c>
      <c r="C45" s="66">
        <v>17608175622</v>
      </c>
      <c r="D45" s="67">
        <v>31674462463</v>
      </c>
      <c r="E45" s="68">
        <v>-88598395</v>
      </c>
      <c r="F45" s="66">
        <v>-158414877</v>
      </c>
      <c r="G45" s="69">
        <v>-158414877</v>
      </c>
      <c r="H45" s="70">
        <v>15054128978</v>
      </c>
      <c r="I45" s="68">
        <v>433914376</v>
      </c>
      <c r="J45" s="66">
        <v>-60160272</v>
      </c>
      <c r="K45" s="69">
        <v>-61095859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668220924</v>
      </c>
      <c r="C48" s="17">
        <v>862286909</v>
      </c>
      <c r="D48" s="21">
        <v>980983787</v>
      </c>
      <c r="E48" s="22">
        <v>-88598395</v>
      </c>
      <c r="F48" s="17">
        <v>-157639513</v>
      </c>
      <c r="G48" s="23">
        <v>-157639513</v>
      </c>
      <c r="H48" s="19">
        <v>671443456</v>
      </c>
      <c r="I48" s="22">
        <v>434989266</v>
      </c>
      <c r="J48" s="17">
        <v>-60160257</v>
      </c>
      <c r="K48" s="23">
        <v>-61095872</v>
      </c>
    </row>
    <row r="49" spans="1:11" x14ac:dyDescent="0.25">
      <c r="A49" s="20" t="s">
        <v>53</v>
      </c>
      <c r="B49" s="17">
        <f>+B75</f>
        <v>2067025227</v>
      </c>
      <c r="C49" s="17">
        <f t="shared" ref="C49:K49" si="6">+C75</f>
        <v>1624077564.4179029</v>
      </c>
      <c r="D49" s="21">
        <f t="shared" si="6"/>
        <v>253046786.02956605</v>
      </c>
      <c r="E49" s="22">
        <f t="shared" si="6"/>
        <v>-1473429150.8781052</v>
      </c>
      <c r="F49" s="17">
        <f t="shared" si="6"/>
        <v>-3835821959.8590398</v>
      </c>
      <c r="G49" s="23">
        <f t="shared" si="6"/>
        <v>-3835821959.8590398</v>
      </c>
      <c r="H49" s="19">
        <f t="shared" si="6"/>
        <v>1121129298.3733907</v>
      </c>
      <c r="I49" s="22">
        <f t="shared" si="6"/>
        <v>-349328947.56342304</v>
      </c>
      <c r="J49" s="17">
        <f t="shared" si="6"/>
        <v>-1262787447.5836229</v>
      </c>
      <c r="K49" s="23">
        <f t="shared" si="6"/>
        <v>-1331871738.428036</v>
      </c>
    </row>
    <row r="50" spans="1:11" x14ac:dyDescent="0.25">
      <c r="A50" s="30" t="s">
        <v>54</v>
      </c>
      <c r="B50" s="66">
        <f>+B48-B49</f>
        <v>-1398804303</v>
      </c>
      <c r="C50" s="66">
        <f t="shared" ref="C50:K50" si="7">+C48-C49</f>
        <v>-761790655.41790295</v>
      </c>
      <c r="D50" s="67">
        <f t="shared" si="7"/>
        <v>727937000.97043395</v>
      </c>
      <c r="E50" s="68">
        <f t="shared" si="7"/>
        <v>1384830755.8781052</v>
      </c>
      <c r="F50" s="66">
        <f t="shared" si="7"/>
        <v>3678182446.8590398</v>
      </c>
      <c r="G50" s="69">
        <f t="shared" si="7"/>
        <v>3678182446.8590398</v>
      </c>
      <c r="H50" s="70">
        <f t="shared" si="7"/>
        <v>-449685842.37339067</v>
      </c>
      <c r="I50" s="68">
        <f t="shared" si="7"/>
        <v>784318213.56342304</v>
      </c>
      <c r="J50" s="66">
        <f t="shared" si="7"/>
        <v>1202627190.5836229</v>
      </c>
      <c r="K50" s="69">
        <f t="shared" si="7"/>
        <v>1270775866.428036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8039890960</v>
      </c>
      <c r="C53" s="17">
        <v>7814956617</v>
      </c>
      <c r="D53" s="21">
        <v>7570823424</v>
      </c>
      <c r="E53" s="22">
        <v>-270341461</v>
      </c>
      <c r="F53" s="17">
        <v>7195988768</v>
      </c>
      <c r="G53" s="23">
        <v>7195988768</v>
      </c>
      <c r="H53" s="19">
        <v>7633268726</v>
      </c>
      <c r="I53" s="22">
        <v>7056677931</v>
      </c>
      <c r="J53" s="17">
        <v>-376324278</v>
      </c>
      <c r="K53" s="23">
        <v>-381038180</v>
      </c>
    </row>
    <row r="54" spans="1:11" x14ac:dyDescent="0.25">
      <c r="A54" s="20" t="s">
        <v>57</v>
      </c>
      <c r="B54" s="17">
        <v>566134365</v>
      </c>
      <c r="C54" s="17">
        <v>396970596</v>
      </c>
      <c r="D54" s="21">
        <v>339691094</v>
      </c>
      <c r="E54" s="22">
        <v>522778225</v>
      </c>
      <c r="F54" s="17">
        <v>522778225</v>
      </c>
      <c r="G54" s="23">
        <v>522778225</v>
      </c>
      <c r="H54" s="19">
        <v>326565809</v>
      </c>
      <c r="I54" s="22">
        <v>491025177</v>
      </c>
      <c r="J54" s="17">
        <v>510903086</v>
      </c>
      <c r="K54" s="23">
        <v>523688952</v>
      </c>
    </row>
    <row r="55" spans="1:11" x14ac:dyDescent="0.25">
      <c r="A55" s="20" t="s">
        <v>58</v>
      </c>
      <c r="B55" s="17">
        <v>3301569801</v>
      </c>
      <c r="C55" s="17">
        <v>3415117221</v>
      </c>
      <c r="D55" s="21">
        <v>62234054</v>
      </c>
      <c r="E55" s="22">
        <v>200251004</v>
      </c>
      <c r="F55" s="17">
        <v>231185049</v>
      </c>
      <c r="G55" s="23">
        <v>231185049</v>
      </c>
      <c r="H55" s="19">
        <v>114308958</v>
      </c>
      <c r="I55" s="22">
        <v>229852484</v>
      </c>
      <c r="J55" s="17">
        <v>296596622</v>
      </c>
      <c r="K55" s="23">
        <v>293568315</v>
      </c>
    </row>
    <row r="56" spans="1:11" x14ac:dyDescent="0.25">
      <c r="A56" s="20" t="s">
        <v>59</v>
      </c>
      <c r="B56" s="17">
        <v>34552265</v>
      </c>
      <c r="C56" s="17">
        <v>57415653</v>
      </c>
      <c r="D56" s="21">
        <v>90004863</v>
      </c>
      <c r="E56" s="22">
        <v>396622160</v>
      </c>
      <c r="F56" s="17">
        <v>405499078</v>
      </c>
      <c r="G56" s="23">
        <v>405499078</v>
      </c>
      <c r="H56" s="19">
        <v>202453825</v>
      </c>
      <c r="I56" s="22">
        <v>404250816</v>
      </c>
      <c r="J56" s="17">
        <v>417464714</v>
      </c>
      <c r="K56" s="23">
        <v>427293272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4247263</v>
      </c>
      <c r="C59" s="17">
        <v>4035575</v>
      </c>
      <c r="D59" s="21">
        <v>3842792</v>
      </c>
      <c r="E59" s="22">
        <v>16569111</v>
      </c>
      <c r="F59" s="17">
        <v>16569111</v>
      </c>
      <c r="G59" s="23">
        <v>16569111</v>
      </c>
      <c r="H59" s="19">
        <v>62046488</v>
      </c>
      <c r="I59" s="22">
        <v>22286433</v>
      </c>
      <c r="J59" s="17">
        <v>23289323</v>
      </c>
      <c r="K59" s="23">
        <v>23871556</v>
      </c>
    </row>
    <row r="60" spans="1:11" x14ac:dyDescent="0.25">
      <c r="A60" s="20" t="s">
        <v>62</v>
      </c>
      <c r="B60" s="17">
        <v>66576734</v>
      </c>
      <c r="C60" s="17">
        <v>74316991</v>
      </c>
      <c r="D60" s="21">
        <v>108504371</v>
      </c>
      <c r="E60" s="22">
        <v>68134904</v>
      </c>
      <c r="F60" s="17">
        <v>68134904</v>
      </c>
      <c r="G60" s="23">
        <v>68134904</v>
      </c>
      <c r="H60" s="19">
        <v>100134772</v>
      </c>
      <c r="I60" s="22">
        <v>70009420</v>
      </c>
      <c r="J60" s="17">
        <v>73159844</v>
      </c>
      <c r="K60" s="23">
        <v>74988840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2.1040372361667141</v>
      </c>
      <c r="D70" s="5">
        <f t="shared" si="8"/>
        <v>6.6658097482264127</v>
      </c>
      <c r="E70" s="5">
        <f t="shared" si="8"/>
        <v>0.81210862948053464</v>
      </c>
      <c r="F70" s="5">
        <f t="shared" si="8"/>
        <v>0.79205479232777876</v>
      </c>
      <c r="G70" s="5">
        <f t="shared" si="8"/>
        <v>0.79205479232777876</v>
      </c>
      <c r="H70" s="5">
        <f t="shared" si="8"/>
        <v>3.5267739717994004</v>
      </c>
      <c r="I70" s="5">
        <f t="shared" si="8"/>
        <v>0.82638046332857118</v>
      </c>
      <c r="J70" s="5">
        <f t="shared" si="8"/>
        <v>0.82618740558748005</v>
      </c>
      <c r="K70" s="5">
        <f t="shared" si="8"/>
        <v>0.82609752140526094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10515094295</v>
      </c>
      <c r="D71" s="2">
        <f t="shared" si="9"/>
        <v>24263271679</v>
      </c>
      <c r="E71" s="2">
        <f t="shared" si="9"/>
        <v>4926651800</v>
      </c>
      <c r="F71" s="2">
        <f t="shared" si="9"/>
        <v>4051117574</v>
      </c>
      <c r="G71" s="2">
        <f t="shared" si="9"/>
        <v>4051117574</v>
      </c>
      <c r="H71" s="2">
        <f t="shared" si="9"/>
        <v>14456019760</v>
      </c>
      <c r="I71" s="2">
        <f t="shared" si="9"/>
        <v>3873174686</v>
      </c>
      <c r="J71" s="2">
        <f t="shared" si="9"/>
        <v>4063048899</v>
      </c>
      <c r="K71" s="2">
        <f t="shared" si="9"/>
        <v>4178829081</v>
      </c>
    </row>
    <row r="72" spans="1:11" ht="13" hidden="1" x14ac:dyDescent="0.3">
      <c r="A72" s="1" t="s">
        <v>104</v>
      </c>
      <c r="B72" s="2">
        <f>+B77</f>
        <v>5138621235</v>
      </c>
      <c r="C72" s="2">
        <f t="shared" ref="C72:K72" si="10">+C77</f>
        <v>4997579945</v>
      </c>
      <c r="D72" s="2">
        <f t="shared" si="10"/>
        <v>3639958624</v>
      </c>
      <c r="E72" s="2">
        <f t="shared" si="10"/>
        <v>6066493596</v>
      </c>
      <c r="F72" s="2">
        <f t="shared" si="10"/>
        <v>5114693596</v>
      </c>
      <c r="G72" s="2">
        <f t="shared" si="10"/>
        <v>5114693596</v>
      </c>
      <c r="H72" s="2">
        <f t="shared" si="10"/>
        <v>4098935706</v>
      </c>
      <c r="I72" s="2">
        <f t="shared" si="10"/>
        <v>4686914633</v>
      </c>
      <c r="J72" s="2">
        <f t="shared" si="10"/>
        <v>4917829625</v>
      </c>
      <c r="K72" s="2">
        <f t="shared" si="10"/>
        <v>5058517878</v>
      </c>
    </row>
    <row r="73" spans="1:11" ht="13" hidden="1" x14ac:dyDescent="0.3">
      <c r="A73" s="1" t="s">
        <v>105</v>
      </c>
      <c r="B73" s="2">
        <f>+B74</f>
        <v>-240217235.5</v>
      </c>
      <c r="C73" s="2">
        <f t="shared" ref="C73:K73" si="11">+(C78+C80+C81+C82)-(B78+B80+B81+B82)</f>
        <v>-231130115</v>
      </c>
      <c r="D73" s="2">
        <f t="shared" si="11"/>
        <v>62524151</v>
      </c>
      <c r="E73" s="2">
        <f t="shared" si="11"/>
        <v>410701140</v>
      </c>
      <c r="F73" s="2">
        <f>+(F78+F80+F81+F82)-(D78+D80+D81+D82)</f>
        <v>662745742</v>
      </c>
      <c r="G73" s="2">
        <f>+(G78+G80+G81+G82)-(D78+D80+D81+D82)</f>
        <v>662745742</v>
      </c>
      <c r="H73" s="2">
        <f>+(H78+H80+H81+H82)-(D78+D80+D81+D82)</f>
        <v>-11643640</v>
      </c>
      <c r="I73" s="2">
        <f>+(I78+I80+I81+I82)-(E78+E80+E81+E82)</f>
        <v>350710923</v>
      </c>
      <c r="J73" s="2">
        <f t="shared" si="11"/>
        <v>-279776174</v>
      </c>
      <c r="K73" s="2">
        <f t="shared" si="11"/>
        <v>60429254</v>
      </c>
    </row>
    <row r="74" spans="1:11" ht="13" hidden="1" x14ac:dyDescent="0.3">
      <c r="A74" s="1" t="s">
        <v>106</v>
      </c>
      <c r="B74" s="2">
        <f>+TREND(C74:E74)</f>
        <v>-240217235.5</v>
      </c>
      <c r="C74" s="2">
        <f>+C73</f>
        <v>-231130115</v>
      </c>
      <c r="D74" s="2">
        <f t="shared" ref="D74:K74" si="12">+D73</f>
        <v>62524151</v>
      </c>
      <c r="E74" s="2">
        <f t="shared" si="12"/>
        <v>410701140</v>
      </c>
      <c r="F74" s="2">
        <f t="shared" si="12"/>
        <v>662745742</v>
      </c>
      <c r="G74" s="2">
        <f t="shared" si="12"/>
        <v>662745742</v>
      </c>
      <c r="H74" s="2">
        <f t="shared" si="12"/>
        <v>-11643640</v>
      </c>
      <c r="I74" s="2">
        <f t="shared" si="12"/>
        <v>350710923</v>
      </c>
      <c r="J74" s="2">
        <f t="shared" si="12"/>
        <v>-279776174</v>
      </c>
      <c r="K74" s="2">
        <f t="shared" si="12"/>
        <v>60429254</v>
      </c>
    </row>
    <row r="75" spans="1:11" ht="13" hidden="1" x14ac:dyDescent="0.3">
      <c r="A75" s="1" t="s">
        <v>107</v>
      </c>
      <c r="B75" s="2">
        <f>+B84-(((B80+B81+B82+B78)*B70)-B79)</f>
        <v>2067025227</v>
      </c>
      <c r="C75" s="2">
        <f t="shared" ref="C75:K75" si="13">+C84-(((C80+C81+C82+C78)*C70)-C79)</f>
        <v>1624077564.4179029</v>
      </c>
      <c r="D75" s="2">
        <f t="shared" si="13"/>
        <v>253046786.02956605</v>
      </c>
      <c r="E75" s="2">
        <f t="shared" si="13"/>
        <v>-1473429150.8781052</v>
      </c>
      <c r="F75" s="2">
        <f t="shared" si="13"/>
        <v>-3835821959.8590398</v>
      </c>
      <c r="G75" s="2">
        <f t="shared" si="13"/>
        <v>-3835821959.8590398</v>
      </c>
      <c r="H75" s="2">
        <f t="shared" si="13"/>
        <v>1121129298.3733907</v>
      </c>
      <c r="I75" s="2">
        <f t="shared" si="13"/>
        <v>-349328947.56342304</v>
      </c>
      <c r="J75" s="2">
        <f t="shared" si="13"/>
        <v>-1262787447.5836229</v>
      </c>
      <c r="K75" s="2">
        <f t="shared" si="13"/>
        <v>-1331871738.428036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5138621235</v>
      </c>
      <c r="C77" s="3">
        <v>4997579945</v>
      </c>
      <c r="D77" s="3">
        <v>3639958624</v>
      </c>
      <c r="E77" s="3">
        <v>6066493596</v>
      </c>
      <c r="F77" s="3">
        <v>5114693596</v>
      </c>
      <c r="G77" s="3">
        <v>5114693596</v>
      </c>
      <c r="H77" s="3">
        <v>4098935706</v>
      </c>
      <c r="I77" s="3">
        <v>4686914633</v>
      </c>
      <c r="J77" s="3">
        <v>4917829625</v>
      </c>
      <c r="K77" s="3">
        <v>5058517878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1611497038</v>
      </c>
      <c r="C79" s="3">
        <v>1819694548</v>
      </c>
      <c r="D79" s="3">
        <v>1639115410</v>
      </c>
      <c r="E79" s="3">
        <v>-13000000</v>
      </c>
      <c r="F79" s="3">
        <v>-1416335717</v>
      </c>
      <c r="G79" s="3">
        <v>-1416335717</v>
      </c>
      <c r="H79" s="3">
        <v>1515449148</v>
      </c>
      <c r="I79" s="3">
        <v>664130500</v>
      </c>
      <c r="J79" s="3">
        <v>58219877</v>
      </c>
      <c r="K79" s="3">
        <v>58465372</v>
      </c>
    </row>
    <row r="80" spans="1:11" ht="13" hidden="1" x14ac:dyDescent="0.3">
      <c r="A80" s="1" t="s">
        <v>71</v>
      </c>
      <c r="B80" s="3">
        <v>5281455649</v>
      </c>
      <c r="C80" s="3">
        <v>85407752</v>
      </c>
      <c r="D80" s="3">
        <v>1920194987</v>
      </c>
      <c r="E80" s="3">
        <v>481256261</v>
      </c>
      <c r="F80" s="3">
        <v>598220758</v>
      </c>
      <c r="G80" s="3">
        <v>598220758</v>
      </c>
      <c r="H80" s="3">
        <v>2143743856</v>
      </c>
      <c r="I80" s="3">
        <v>569187752</v>
      </c>
      <c r="J80" s="3">
        <v>307931726</v>
      </c>
      <c r="K80" s="3">
        <v>362928195</v>
      </c>
    </row>
    <row r="81" spans="1:11" ht="13" hidden="1" x14ac:dyDescent="0.3">
      <c r="A81" s="1" t="s">
        <v>72</v>
      </c>
      <c r="B81" s="3">
        <v>-4804706389</v>
      </c>
      <c r="C81" s="3">
        <v>160145213</v>
      </c>
      <c r="D81" s="3">
        <v>-1612192804</v>
      </c>
      <c r="E81" s="3">
        <v>237949186</v>
      </c>
      <c r="F81" s="3">
        <v>372602100</v>
      </c>
      <c r="G81" s="3">
        <v>372602100</v>
      </c>
      <c r="H81" s="3">
        <v>-1846883189</v>
      </c>
      <c r="I81" s="3">
        <v>500226494</v>
      </c>
      <c r="J81" s="3">
        <v>482208470</v>
      </c>
      <c r="K81" s="3">
        <v>487641255</v>
      </c>
    </row>
    <row r="82" spans="1:11" ht="13" hidden="1" x14ac:dyDescent="0.3">
      <c r="A82" s="1" t="s">
        <v>73</v>
      </c>
      <c r="B82" s="3">
        <v>361011</v>
      </c>
      <c r="C82" s="3">
        <v>427191</v>
      </c>
      <c r="D82" s="3">
        <v>502124</v>
      </c>
      <c r="E82" s="3">
        <v>0</v>
      </c>
      <c r="F82" s="3">
        <v>427191</v>
      </c>
      <c r="G82" s="3">
        <v>427191</v>
      </c>
      <c r="H82" s="3">
        <v>0</v>
      </c>
      <c r="I82" s="3">
        <v>502124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10515094295</v>
      </c>
      <c r="D83" s="3">
        <v>24263271679</v>
      </c>
      <c r="E83" s="3">
        <v>4926651800</v>
      </c>
      <c r="F83" s="3">
        <v>4051117574</v>
      </c>
      <c r="G83" s="3">
        <v>4051117574</v>
      </c>
      <c r="H83" s="3">
        <v>14456019760</v>
      </c>
      <c r="I83" s="3">
        <v>3873174686</v>
      </c>
      <c r="J83" s="3">
        <v>4063048899</v>
      </c>
      <c r="K83" s="3">
        <v>4178829081</v>
      </c>
    </row>
    <row r="84" spans="1:11" ht="13" hidden="1" x14ac:dyDescent="0.3">
      <c r="A84" s="1" t="s">
        <v>75</v>
      </c>
      <c r="B84" s="3">
        <v>455528189</v>
      </c>
      <c r="C84" s="3">
        <v>321934424</v>
      </c>
      <c r="D84" s="3">
        <v>670362393</v>
      </c>
      <c r="E84" s="3">
        <v>-876356201</v>
      </c>
      <c r="F84" s="3">
        <v>-1650202987</v>
      </c>
      <c r="G84" s="3">
        <v>-1650202987</v>
      </c>
      <c r="H84" s="3">
        <v>652640624</v>
      </c>
      <c r="I84" s="3">
        <v>-129301462</v>
      </c>
      <c r="J84" s="3">
        <v>-668203446</v>
      </c>
      <c r="K84" s="3">
        <v>-687683796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5830906</v>
      </c>
      <c r="C5" s="17">
        <v>11308268</v>
      </c>
      <c r="D5" s="21">
        <v>10989537</v>
      </c>
      <c r="E5" s="22">
        <v>10116147</v>
      </c>
      <c r="F5" s="17">
        <v>10116147</v>
      </c>
      <c r="G5" s="23">
        <v>10116147</v>
      </c>
      <c r="H5" s="19">
        <v>13979115</v>
      </c>
      <c r="I5" s="22">
        <v>10637129</v>
      </c>
      <c r="J5" s="17">
        <v>11195578</v>
      </c>
      <c r="K5" s="23">
        <v>11615412</v>
      </c>
    </row>
    <row r="6" spans="1:11" x14ac:dyDescent="0.25">
      <c r="A6" s="20" t="s">
        <v>18</v>
      </c>
      <c r="B6" s="17">
        <v>58919525</v>
      </c>
      <c r="C6" s="17">
        <v>58116273</v>
      </c>
      <c r="D6" s="21">
        <v>77846034</v>
      </c>
      <c r="E6" s="22">
        <v>91687037</v>
      </c>
      <c r="F6" s="17">
        <v>91687037</v>
      </c>
      <c r="G6" s="23">
        <v>91687037</v>
      </c>
      <c r="H6" s="19">
        <v>70739030</v>
      </c>
      <c r="I6" s="22">
        <v>92892751</v>
      </c>
      <c r="J6" s="17">
        <v>93879357</v>
      </c>
      <c r="K6" s="23">
        <v>94621070</v>
      </c>
    </row>
    <row r="7" spans="1:11" x14ac:dyDescent="0.25">
      <c r="A7" s="20" t="s">
        <v>19</v>
      </c>
      <c r="B7" s="17">
        <v>117599</v>
      </c>
      <c r="C7" s="17">
        <v>154577</v>
      </c>
      <c r="D7" s="21">
        <v>358779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178501470</v>
      </c>
      <c r="C8" s="17">
        <v>140292284</v>
      </c>
      <c r="D8" s="21">
        <v>133232366</v>
      </c>
      <c r="E8" s="22">
        <v>145625600</v>
      </c>
      <c r="F8" s="17">
        <v>145619250</v>
      </c>
      <c r="G8" s="23">
        <v>145619250</v>
      </c>
      <c r="H8" s="19">
        <v>139175263</v>
      </c>
      <c r="I8" s="22">
        <v>151680750</v>
      </c>
      <c r="J8" s="17">
        <v>156278700</v>
      </c>
      <c r="K8" s="23">
        <v>163319650</v>
      </c>
    </row>
    <row r="9" spans="1:11" x14ac:dyDescent="0.25">
      <c r="A9" s="20" t="s">
        <v>21</v>
      </c>
      <c r="B9" s="17">
        <v>31224586</v>
      </c>
      <c r="C9" s="17">
        <v>23921109</v>
      </c>
      <c r="D9" s="21">
        <v>33696977</v>
      </c>
      <c r="E9" s="22">
        <v>25617647</v>
      </c>
      <c r="F9" s="17">
        <v>25617647</v>
      </c>
      <c r="G9" s="23">
        <v>25617647</v>
      </c>
      <c r="H9" s="19">
        <v>27443899</v>
      </c>
      <c r="I9" s="22">
        <v>47022562</v>
      </c>
      <c r="J9" s="17">
        <v>30546244</v>
      </c>
      <c r="K9" s="23">
        <v>31691730</v>
      </c>
    </row>
    <row r="10" spans="1:11" x14ac:dyDescent="0.25">
      <c r="A10" s="24" t="s">
        <v>98</v>
      </c>
      <c r="B10" s="25">
        <f>SUM(B5:B9)</f>
        <v>274594086</v>
      </c>
      <c r="C10" s="26">
        <f t="shared" ref="C10:K10" si="0">SUM(C5:C9)</f>
        <v>233792511</v>
      </c>
      <c r="D10" s="27">
        <f t="shared" si="0"/>
        <v>256123693</v>
      </c>
      <c r="E10" s="25">
        <f t="shared" si="0"/>
        <v>273046431</v>
      </c>
      <c r="F10" s="26">
        <f t="shared" si="0"/>
        <v>273040081</v>
      </c>
      <c r="G10" s="28">
        <f t="shared" si="0"/>
        <v>273040081</v>
      </c>
      <c r="H10" s="29">
        <f t="shared" si="0"/>
        <v>251337307</v>
      </c>
      <c r="I10" s="25">
        <f t="shared" si="0"/>
        <v>302233192</v>
      </c>
      <c r="J10" s="26">
        <f t="shared" si="0"/>
        <v>291899879</v>
      </c>
      <c r="K10" s="28">
        <f t="shared" si="0"/>
        <v>301247862</v>
      </c>
    </row>
    <row r="11" spans="1:11" x14ac:dyDescent="0.25">
      <c r="A11" s="20" t="s">
        <v>22</v>
      </c>
      <c r="B11" s="17">
        <v>83564226</v>
      </c>
      <c r="C11" s="17">
        <v>88275725</v>
      </c>
      <c r="D11" s="21">
        <v>88790044</v>
      </c>
      <c r="E11" s="22">
        <v>83041612</v>
      </c>
      <c r="F11" s="17">
        <v>83876364</v>
      </c>
      <c r="G11" s="23">
        <v>83876364</v>
      </c>
      <c r="H11" s="19">
        <v>79457262</v>
      </c>
      <c r="I11" s="22">
        <v>88063182</v>
      </c>
      <c r="J11" s="17">
        <v>92659090</v>
      </c>
      <c r="K11" s="23">
        <v>97683914</v>
      </c>
    </row>
    <row r="12" spans="1:11" x14ac:dyDescent="0.25">
      <c r="A12" s="20" t="s">
        <v>23</v>
      </c>
      <c r="B12" s="17">
        <v>5776997</v>
      </c>
      <c r="C12" s="17">
        <v>6540793</v>
      </c>
      <c r="D12" s="21">
        <v>3642132</v>
      </c>
      <c r="E12" s="22">
        <v>7398859</v>
      </c>
      <c r="F12" s="17">
        <v>7418635</v>
      </c>
      <c r="G12" s="23">
        <v>7418635</v>
      </c>
      <c r="H12" s="19">
        <v>5792277</v>
      </c>
      <c r="I12" s="22">
        <v>7800692</v>
      </c>
      <c r="J12" s="17">
        <v>8190170</v>
      </c>
      <c r="K12" s="23">
        <v>8468370</v>
      </c>
    </row>
    <row r="13" spans="1:11" x14ac:dyDescent="0.25">
      <c r="A13" s="20" t="s">
        <v>24</v>
      </c>
      <c r="B13" s="17">
        <v>28795866</v>
      </c>
      <c r="C13" s="17">
        <v>33824003</v>
      </c>
      <c r="D13" s="21">
        <v>31979857</v>
      </c>
      <c r="E13" s="22">
        <v>19356853</v>
      </c>
      <c r="F13" s="17">
        <v>19356853</v>
      </c>
      <c r="G13" s="23">
        <v>19356853</v>
      </c>
      <c r="H13" s="19">
        <v>0</v>
      </c>
      <c r="I13" s="22">
        <v>18738291</v>
      </c>
      <c r="J13" s="17">
        <v>19710892</v>
      </c>
      <c r="K13" s="23">
        <v>20760066</v>
      </c>
    </row>
    <row r="14" spans="1:11" x14ac:dyDescent="0.25">
      <c r="A14" s="20" t="s">
        <v>25</v>
      </c>
      <c r="B14" s="17">
        <v>14581857</v>
      </c>
      <c r="C14" s="17">
        <v>27567373</v>
      </c>
      <c r="D14" s="21">
        <v>36961499</v>
      </c>
      <c r="E14" s="22">
        <v>19218807</v>
      </c>
      <c r="F14" s="17">
        <v>19218807</v>
      </c>
      <c r="G14" s="23">
        <v>19218807</v>
      </c>
      <c r="H14" s="19">
        <v>14066002</v>
      </c>
      <c r="I14" s="22">
        <v>8010180</v>
      </c>
      <c r="J14" s="17">
        <v>5000000</v>
      </c>
      <c r="K14" s="23">
        <v>5125000</v>
      </c>
    </row>
    <row r="15" spans="1:11" x14ac:dyDescent="0.25">
      <c r="A15" s="20" t="s">
        <v>26</v>
      </c>
      <c r="B15" s="17">
        <v>60856811</v>
      </c>
      <c r="C15" s="17">
        <v>56223023</v>
      </c>
      <c r="D15" s="21">
        <v>69415294</v>
      </c>
      <c r="E15" s="22">
        <v>60347696</v>
      </c>
      <c r="F15" s="17">
        <v>60507796</v>
      </c>
      <c r="G15" s="23">
        <v>60507796</v>
      </c>
      <c r="H15" s="19">
        <v>57368981</v>
      </c>
      <c r="I15" s="22">
        <v>64160146</v>
      </c>
      <c r="J15" s="17">
        <v>62589103</v>
      </c>
      <c r="K15" s="23">
        <v>64596332</v>
      </c>
    </row>
    <row r="16" spans="1:11" x14ac:dyDescent="0.25">
      <c r="A16" s="20" t="s">
        <v>27</v>
      </c>
      <c r="B16" s="17">
        <v>2239531</v>
      </c>
      <c r="C16" s="17">
        <v>1510230</v>
      </c>
      <c r="D16" s="21">
        <v>960439</v>
      </c>
      <c r="E16" s="22">
        <v>669000</v>
      </c>
      <c r="F16" s="17">
        <v>669000</v>
      </c>
      <c r="G16" s="23">
        <v>669000</v>
      </c>
      <c r="H16" s="19">
        <v>669000</v>
      </c>
      <c r="I16" s="22">
        <v>1559000</v>
      </c>
      <c r="J16" s="17">
        <v>1609873</v>
      </c>
      <c r="K16" s="23">
        <v>1644104</v>
      </c>
    </row>
    <row r="17" spans="1:11" x14ac:dyDescent="0.25">
      <c r="A17" s="20" t="s">
        <v>28</v>
      </c>
      <c r="B17" s="17">
        <v>92788176</v>
      </c>
      <c r="C17" s="17">
        <v>118176468</v>
      </c>
      <c r="D17" s="21">
        <v>173587322</v>
      </c>
      <c r="E17" s="22">
        <v>82548058</v>
      </c>
      <c r="F17" s="17">
        <v>81406430</v>
      </c>
      <c r="G17" s="23">
        <v>81406430</v>
      </c>
      <c r="H17" s="19">
        <v>82407772</v>
      </c>
      <c r="I17" s="22">
        <v>92432475</v>
      </c>
      <c r="J17" s="17">
        <v>83682936</v>
      </c>
      <c r="K17" s="23">
        <v>85724482</v>
      </c>
    </row>
    <row r="18" spans="1:11" x14ac:dyDescent="0.25">
      <c r="A18" s="30" t="s">
        <v>29</v>
      </c>
      <c r="B18" s="31">
        <f>SUM(B11:B17)</f>
        <v>288603464</v>
      </c>
      <c r="C18" s="32">
        <f t="shared" ref="C18:K18" si="1">SUM(C11:C17)</f>
        <v>332117615</v>
      </c>
      <c r="D18" s="33">
        <f t="shared" si="1"/>
        <v>405336587</v>
      </c>
      <c r="E18" s="31">
        <f t="shared" si="1"/>
        <v>272580885</v>
      </c>
      <c r="F18" s="32">
        <f t="shared" si="1"/>
        <v>272453885</v>
      </c>
      <c r="G18" s="34">
        <f t="shared" si="1"/>
        <v>272453885</v>
      </c>
      <c r="H18" s="35">
        <f t="shared" si="1"/>
        <v>239761294</v>
      </c>
      <c r="I18" s="31">
        <f t="shared" si="1"/>
        <v>280763966</v>
      </c>
      <c r="J18" s="32">
        <f t="shared" si="1"/>
        <v>273442064</v>
      </c>
      <c r="K18" s="34">
        <f t="shared" si="1"/>
        <v>284002268</v>
      </c>
    </row>
    <row r="19" spans="1:11" x14ac:dyDescent="0.25">
      <c r="A19" s="30" t="s">
        <v>30</v>
      </c>
      <c r="B19" s="36">
        <f>+B10-B18</f>
        <v>-14009378</v>
      </c>
      <c r="C19" s="37">
        <f t="shared" ref="C19:K19" si="2">+C10-C18</f>
        <v>-98325104</v>
      </c>
      <c r="D19" s="38">
        <f t="shared" si="2"/>
        <v>-149212894</v>
      </c>
      <c r="E19" s="36">
        <f t="shared" si="2"/>
        <v>465546</v>
      </c>
      <c r="F19" s="37">
        <f t="shared" si="2"/>
        <v>586196</v>
      </c>
      <c r="G19" s="39">
        <f t="shared" si="2"/>
        <v>586196</v>
      </c>
      <c r="H19" s="40">
        <f t="shared" si="2"/>
        <v>11576013</v>
      </c>
      <c r="I19" s="36">
        <f t="shared" si="2"/>
        <v>21469226</v>
      </c>
      <c r="J19" s="37">
        <f t="shared" si="2"/>
        <v>18457815</v>
      </c>
      <c r="K19" s="39">
        <f t="shared" si="2"/>
        <v>17245594</v>
      </c>
    </row>
    <row r="20" spans="1:11" x14ac:dyDescent="0.25">
      <c r="A20" s="41" t="s">
        <v>31</v>
      </c>
      <c r="B20" s="42">
        <v>0</v>
      </c>
      <c r="C20" s="43">
        <v>63763944</v>
      </c>
      <c r="D20" s="44">
        <v>49505980</v>
      </c>
      <c r="E20" s="42">
        <v>69622400</v>
      </c>
      <c r="F20" s="43">
        <v>69501750</v>
      </c>
      <c r="G20" s="45">
        <v>69501750</v>
      </c>
      <c r="H20" s="46">
        <v>60536821</v>
      </c>
      <c r="I20" s="42">
        <v>49179250</v>
      </c>
      <c r="J20" s="43">
        <v>51439300</v>
      </c>
      <c r="K20" s="45">
        <v>53749350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-14009378</v>
      </c>
      <c r="C22" s="55">
        <f t="shared" ref="C22:K22" si="3">SUM(C19:C21)</f>
        <v>-34561160</v>
      </c>
      <c r="D22" s="56">
        <f t="shared" si="3"/>
        <v>-99706914</v>
      </c>
      <c r="E22" s="54">
        <f t="shared" si="3"/>
        <v>70087946</v>
      </c>
      <c r="F22" s="55">
        <f t="shared" si="3"/>
        <v>70087946</v>
      </c>
      <c r="G22" s="57">
        <f t="shared" si="3"/>
        <v>70087946</v>
      </c>
      <c r="H22" s="58">
        <f t="shared" si="3"/>
        <v>72112834</v>
      </c>
      <c r="I22" s="54">
        <f t="shared" si="3"/>
        <v>70648476</v>
      </c>
      <c r="J22" s="55">
        <f t="shared" si="3"/>
        <v>69897115</v>
      </c>
      <c r="K22" s="57">
        <f t="shared" si="3"/>
        <v>70994944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-14009378</v>
      </c>
      <c r="C24" s="37">
        <f t="shared" ref="C24:K24" si="4">SUM(C22:C23)</f>
        <v>-34561160</v>
      </c>
      <c r="D24" s="38">
        <f t="shared" si="4"/>
        <v>-99706914</v>
      </c>
      <c r="E24" s="36">
        <f t="shared" si="4"/>
        <v>70087946</v>
      </c>
      <c r="F24" s="37">
        <f t="shared" si="4"/>
        <v>70087946</v>
      </c>
      <c r="G24" s="39">
        <f t="shared" si="4"/>
        <v>70087946</v>
      </c>
      <c r="H24" s="40">
        <f t="shared" si="4"/>
        <v>72112834</v>
      </c>
      <c r="I24" s="36">
        <f t="shared" si="4"/>
        <v>70648476</v>
      </c>
      <c r="J24" s="37">
        <f t="shared" si="4"/>
        <v>69897115</v>
      </c>
      <c r="K24" s="39">
        <f t="shared" si="4"/>
        <v>70994944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6234907</v>
      </c>
      <c r="C27" s="66">
        <v>-12682548</v>
      </c>
      <c r="D27" s="67">
        <v>126173974</v>
      </c>
      <c r="E27" s="68">
        <v>69622397</v>
      </c>
      <c r="F27" s="66">
        <v>69701749</v>
      </c>
      <c r="G27" s="69">
        <v>69701749</v>
      </c>
      <c r="H27" s="70">
        <v>54503040</v>
      </c>
      <c r="I27" s="68">
        <v>55009250</v>
      </c>
      <c r="J27" s="66">
        <v>53821900</v>
      </c>
      <c r="K27" s="69">
        <v>56191515</v>
      </c>
    </row>
    <row r="28" spans="1:11" x14ac:dyDescent="0.25">
      <c r="A28" s="71" t="s">
        <v>36</v>
      </c>
      <c r="B28" s="17">
        <v>2271326</v>
      </c>
      <c r="C28" s="17">
        <v>-26926127</v>
      </c>
      <c r="D28" s="21">
        <v>88034678</v>
      </c>
      <c r="E28" s="22">
        <v>69622397</v>
      </c>
      <c r="F28" s="17">
        <v>69501749</v>
      </c>
      <c r="G28" s="23">
        <v>69501749</v>
      </c>
      <c r="H28" s="19">
        <v>54503040</v>
      </c>
      <c r="I28" s="22">
        <v>49259250</v>
      </c>
      <c r="J28" s="17">
        <v>51522900</v>
      </c>
      <c r="K28" s="23">
        <v>53835040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-13348000</v>
      </c>
      <c r="D31" s="21">
        <v>35918456</v>
      </c>
      <c r="E31" s="22">
        <v>0</v>
      </c>
      <c r="F31" s="17">
        <v>200000</v>
      </c>
      <c r="G31" s="23">
        <v>200000</v>
      </c>
      <c r="H31" s="19">
        <v>0</v>
      </c>
      <c r="I31" s="22">
        <v>5750000</v>
      </c>
      <c r="J31" s="17">
        <v>2299000</v>
      </c>
      <c r="K31" s="23">
        <v>2356475</v>
      </c>
    </row>
    <row r="32" spans="1:11" x14ac:dyDescent="0.25">
      <c r="A32" s="30" t="s">
        <v>39</v>
      </c>
      <c r="B32" s="66">
        <f>SUM(B28:B31)</f>
        <v>2271326</v>
      </c>
      <c r="C32" s="66">
        <f t="shared" ref="C32:K32" si="5">SUM(C28:C31)</f>
        <v>-40274127</v>
      </c>
      <c r="D32" s="67">
        <f t="shared" si="5"/>
        <v>123953134</v>
      </c>
      <c r="E32" s="68">
        <f t="shared" si="5"/>
        <v>69622397</v>
      </c>
      <c r="F32" s="66">
        <f t="shared" si="5"/>
        <v>69701749</v>
      </c>
      <c r="G32" s="69">
        <f t="shared" si="5"/>
        <v>69701749</v>
      </c>
      <c r="H32" s="70">
        <f t="shared" si="5"/>
        <v>54503040</v>
      </c>
      <c r="I32" s="68">
        <f t="shared" si="5"/>
        <v>55009250</v>
      </c>
      <c r="J32" s="66">
        <f t="shared" si="5"/>
        <v>53821900</v>
      </c>
      <c r="K32" s="69">
        <f t="shared" si="5"/>
        <v>56191515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105143207</v>
      </c>
      <c r="C35" s="17">
        <v>103357306</v>
      </c>
      <c r="D35" s="21">
        <v>108827212</v>
      </c>
      <c r="E35" s="22">
        <v>169470642</v>
      </c>
      <c r="F35" s="17">
        <v>140098311</v>
      </c>
      <c r="G35" s="23">
        <v>140098311</v>
      </c>
      <c r="H35" s="19">
        <v>177569822</v>
      </c>
      <c r="I35" s="22">
        <v>166840494</v>
      </c>
      <c r="J35" s="17">
        <v>213567515</v>
      </c>
      <c r="K35" s="23">
        <v>260428309</v>
      </c>
    </row>
    <row r="36" spans="1:11" x14ac:dyDescent="0.25">
      <c r="A36" s="20" t="s">
        <v>42</v>
      </c>
      <c r="B36" s="17">
        <v>617710367</v>
      </c>
      <c r="C36" s="17">
        <v>691395403</v>
      </c>
      <c r="D36" s="21">
        <v>709291920</v>
      </c>
      <c r="E36" s="22">
        <v>723062735</v>
      </c>
      <c r="F36" s="17">
        <v>754231176</v>
      </c>
      <c r="G36" s="23">
        <v>754231176</v>
      </c>
      <c r="H36" s="19">
        <v>763794960</v>
      </c>
      <c r="I36" s="22">
        <v>789496510</v>
      </c>
      <c r="J36" s="17">
        <v>822556640</v>
      </c>
      <c r="K36" s="23">
        <v>856910939</v>
      </c>
    </row>
    <row r="37" spans="1:11" x14ac:dyDescent="0.25">
      <c r="A37" s="20" t="s">
        <v>43</v>
      </c>
      <c r="B37" s="17">
        <v>401705250</v>
      </c>
      <c r="C37" s="17">
        <v>600029781</v>
      </c>
      <c r="D37" s="21">
        <v>655490363</v>
      </c>
      <c r="E37" s="22">
        <v>527417837</v>
      </c>
      <c r="F37" s="17">
        <v>655205863</v>
      </c>
      <c r="G37" s="23">
        <v>655205863</v>
      </c>
      <c r="H37" s="19">
        <v>735442375</v>
      </c>
      <c r="I37" s="22">
        <v>655205863</v>
      </c>
      <c r="J37" s="17">
        <v>655205863</v>
      </c>
      <c r="K37" s="23">
        <v>655205863</v>
      </c>
    </row>
    <row r="38" spans="1:11" x14ac:dyDescent="0.25">
      <c r="A38" s="20" t="s">
        <v>44</v>
      </c>
      <c r="B38" s="17">
        <v>101389821</v>
      </c>
      <c r="C38" s="17">
        <v>105012337</v>
      </c>
      <c r="D38" s="21">
        <v>101426974</v>
      </c>
      <c r="E38" s="22">
        <v>109392289</v>
      </c>
      <c r="F38" s="17">
        <v>103686182</v>
      </c>
      <c r="G38" s="23">
        <v>103686182</v>
      </c>
      <c r="H38" s="19">
        <v>101963414</v>
      </c>
      <c r="I38" s="22">
        <v>106025191</v>
      </c>
      <c r="J38" s="17">
        <v>108477486</v>
      </c>
      <c r="K38" s="23">
        <v>111006430</v>
      </c>
    </row>
    <row r="39" spans="1:11" x14ac:dyDescent="0.25">
      <c r="A39" s="20" t="s">
        <v>45</v>
      </c>
      <c r="B39" s="17">
        <v>219758509</v>
      </c>
      <c r="C39" s="17">
        <v>89710588</v>
      </c>
      <c r="D39" s="21">
        <v>61201792</v>
      </c>
      <c r="E39" s="22">
        <v>255723251</v>
      </c>
      <c r="F39" s="17">
        <v>135437442</v>
      </c>
      <c r="G39" s="23">
        <v>135437442</v>
      </c>
      <c r="H39" s="19">
        <v>103958994</v>
      </c>
      <c r="I39" s="22">
        <v>195105950</v>
      </c>
      <c r="J39" s="17">
        <v>272440806</v>
      </c>
      <c r="K39" s="23">
        <v>351126955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1902948</v>
      </c>
      <c r="C42" s="17">
        <v>-2026799</v>
      </c>
      <c r="D42" s="21">
        <v>105812067</v>
      </c>
      <c r="E42" s="22">
        <v>109986496</v>
      </c>
      <c r="F42" s="17">
        <v>111240618</v>
      </c>
      <c r="G42" s="23">
        <v>111240618</v>
      </c>
      <c r="H42" s="19">
        <v>241417480</v>
      </c>
      <c r="I42" s="22">
        <v>71784833</v>
      </c>
      <c r="J42" s="17">
        <v>85978051</v>
      </c>
      <c r="K42" s="23">
        <v>87684270</v>
      </c>
    </row>
    <row r="43" spans="1:11" x14ac:dyDescent="0.25">
      <c r="A43" s="20" t="s">
        <v>48</v>
      </c>
      <c r="B43" s="17">
        <v>-2411800</v>
      </c>
      <c r="C43" s="17">
        <v>-43880502</v>
      </c>
      <c r="D43" s="21">
        <v>-39672115</v>
      </c>
      <c r="E43" s="22">
        <v>-69622397</v>
      </c>
      <c r="F43" s="17">
        <v>-69701749</v>
      </c>
      <c r="G43" s="23">
        <v>-69701749</v>
      </c>
      <c r="H43" s="19">
        <v>-55552301</v>
      </c>
      <c r="I43" s="22">
        <v>-55009250</v>
      </c>
      <c r="J43" s="17">
        <v>-53821900</v>
      </c>
      <c r="K43" s="23">
        <v>-56191515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8022274</v>
      </c>
      <c r="C45" s="66">
        <v>-43724385</v>
      </c>
      <c r="D45" s="67">
        <v>68180421</v>
      </c>
      <c r="E45" s="68">
        <v>103072875</v>
      </c>
      <c r="F45" s="66">
        <v>45992636</v>
      </c>
      <c r="G45" s="69">
        <v>45992636</v>
      </c>
      <c r="H45" s="70">
        <v>190384473</v>
      </c>
      <c r="I45" s="68">
        <v>42839452</v>
      </c>
      <c r="J45" s="66">
        <v>65046423</v>
      </c>
      <c r="K45" s="69">
        <v>90054705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8531123</v>
      </c>
      <c r="C48" s="17">
        <v>2182919</v>
      </c>
      <c r="D48" s="21">
        <v>4453769</v>
      </c>
      <c r="E48" s="22">
        <v>84046190</v>
      </c>
      <c r="F48" s="17">
        <v>26063869</v>
      </c>
      <c r="G48" s="23">
        <v>26063869</v>
      </c>
      <c r="H48" s="19">
        <v>57789538</v>
      </c>
      <c r="I48" s="22">
        <v>32890272</v>
      </c>
      <c r="J48" s="17">
        <v>58561950</v>
      </c>
      <c r="K48" s="23">
        <v>83414136</v>
      </c>
    </row>
    <row r="49" spans="1:11" x14ac:dyDescent="0.25">
      <c r="A49" s="20" t="s">
        <v>53</v>
      </c>
      <c r="B49" s="17">
        <f>+B75</f>
        <v>156973922.97047597</v>
      </c>
      <c r="C49" s="17">
        <f t="shared" ref="C49:K49" si="6">+C75</f>
        <v>394173497.79395974</v>
      </c>
      <c r="D49" s="21">
        <f t="shared" si="6"/>
        <v>522393232.3807106</v>
      </c>
      <c r="E49" s="22">
        <f t="shared" si="6"/>
        <v>424386461.40016884</v>
      </c>
      <c r="F49" s="17">
        <f t="shared" si="6"/>
        <v>514309323.07721728</v>
      </c>
      <c r="G49" s="23">
        <f t="shared" si="6"/>
        <v>514309323.07721728</v>
      </c>
      <c r="H49" s="19">
        <f t="shared" si="6"/>
        <v>531491863.48192477</v>
      </c>
      <c r="I49" s="22">
        <f t="shared" si="6"/>
        <v>500986159.42924821</v>
      </c>
      <c r="J49" s="17">
        <f t="shared" si="6"/>
        <v>482141738.06514245</v>
      </c>
      <c r="K49" s="23">
        <f t="shared" si="6"/>
        <v>465067371.20580316</v>
      </c>
    </row>
    <row r="50" spans="1:11" x14ac:dyDescent="0.25">
      <c r="A50" s="30" t="s">
        <v>54</v>
      </c>
      <c r="B50" s="66">
        <f>+B48-B49</f>
        <v>-148442799.97047597</v>
      </c>
      <c r="C50" s="66">
        <f t="shared" ref="C50:K50" si="7">+C48-C49</f>
        <v>-391990578.79395974</v>
      </c>
      <c r="D50" s="67">
        <f t="shared" si="7"/>
        <v>-517939463.3807106</v>
      </c>
      <c r="E50" s="68">
        <f t="shared" si="7"/>
        <v>-340340271.40016884</v>
      </c>
      <c r="F50" s="66">
        <f t="shared" si="7"/>
        <v>-488245454.07721728</v>
      </c>
      <c r="G50" s="69">
        <f t="shared" si="7"/>
        <v>-488245454.07721728</v>
      </c>
      <c r="H50" s="70">
        <f t="shared" si="7"/>
        <v>-473702325.48192477</v>
      </c>
      <c r="I50" s="68">
        <f t="shared" si="7"/>
        <v>-468095887.42924821</v>
      </c>
      <c r="J50" s="66">
        <f t="shared" si="7"/>
        <v>-423579788.06514245</v>
      </c>
      <c r="K50" s="69">
        <f t="shared" si="7"/>
        <v>-381653235.20580316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617710367</v>
      </c>
      <c r="C53" s="17">
        <v>690729951</v>
      </c>
      <c r="D53" s="21">
        <v>670143083</v>
      </c>
      <c r="E53" s="22">
        <v>733067909</v>
      </c>
      <c r="F53" s="17">
        <v>720487965</v>
      </c>
      <c r="G53" s="23">
        <v>720487965</v>
      </c>
      <c r="H53" s="19">
        <v>724646123</v>
      </c>
      <c r="I53" s="22">
        <v>756758924</v>
      </c>
      <c r="J53" s="17">
        <v>790869932</v>
      </c>
      <c r="K53" s="23">
        <v>826301381</v>
      </c>
    </row>
    <row r="54" spans="1:11" x14ac:dyDescent="0.25">
      <c r="A54" s="20" t="s">
        <v>57</v>
      </c>
      <c r="B54" s="17">
        <v>29731560</v>
      </c>
      <c r="C54" s="17">
        <v>33824003</v>
      </c>
      <c r="D54" s="21">
        <v>31979857</v>
      </c>
      <c r="E54" s="22">
        <v>19356853</v>
      </c>
      <c r="F54" s="17">
        <v>19356853</v>
      </c>
      <c r="G54" s="23">
        <v>19356853</v>
      </c>
      <c r="H54" s="19">
        <v>0</v>
      </c>
      <c r="I54" s="22">
        <v>18738291</v>
      </c>
      <c r="J54" s="17">
        <v>19710892</v>
      </c>
      <c r="K54" s="23">
        <v>20760066</v>
      </c>
    </row>
    <row r="55" spans="1:11" x14ac:dyDescent="0.25">
      <c r="A55" s="20" t="s">
        <v>58</v>
      </c>
      <c r="B55" s="17">
        <v>0</v>
      </c>
      <c r="C55" s="17">
        <v>665452</v>
      </c>
      <c r="D55" s="21">
        <v>7626806</v>
      </c>
      <c r="E55" s="22">
        <v>25659481</v>
      </c>
      <c r="F55" s="17">
        <v>18930036</v>
      </c>
      <c r="G55" s="23">
        <v>18930036</v>
      </c>
      <c r="H55" s="19">
        <v>15706165</v>
      </c>
      <c r="I55" s="22">
        <v>24091828</v>
      </c>
      <c r="J55" s="17">
        <v>51439300</v>
      </c>
      <c r="K55" s="23">
        <v>53749350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22832982</v>
      </c>
      <c r="E56" s="22">
        <v>7307899</v>
      </c>
      <c r="F56" s="17">
        <v>11538000</v>
      </c>
      <c r="G56" s="23">
        <v>11538000</v>
      </c>
      <c r="H56" s="19">
        <v>10446521</v>
      </c>
      <c r="I56" s="22">
        <v>17845000</v>
      </c>
      <c r="J56" s="17">
        <v>10907025</v>
      </c>
      <c r="K56" s="23">
        <v>11617202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2106258</v>
      </c>
      <c r="E59" s="22">
        <v>3242275</v>
      </c>
      <c r="F59" s="17">
        <v>3242275</v>
      </c>
      <c r="G59" s="23">
        <v>3242275</v>
      </c>
      <c r="H59" s="19">
        <v>1368502</v>
      </c>
      <c r="I59" s="22">
        <v>3409253</v>
      </c>
      <c r="J59" s="17">
        <v>3588237</v>
      </c>
      <c r="K59" s="23">
        <v>3722797</v>
      </c>
    </row>
    <row r="60" spans="1:11" x14ac:dyDescent="0.25">
      <c r="A60" s="20" t="s">
        <v>62</v>
      </c>
      <c r="B60" s="17">
        <v>36237</v>
      </c>
      <c r="C60" s="17">
        <v>9804004</v>
      </c>
      <c r="D60" s="21">
        <v>1147190</v>
      </c>
      <c r="E60" s="22">
        <v>784017</v>
      </c>
      <c r="F60" s="17">
        <v>784017</v>
      </c>
      <c r="G60" s="23">
        <v>784017</v>
      </c>
      <c r="H60" s="19">
        <v>1059907</v>
      </c>
      <c r="I60" s="22">
        <v>824394</v>
      </c>
      <c r="J60" s="17">
        <v>867675</v>
      </c>
      <c r="K60" s="23">
        <v>900212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3.7620361820211827</v>
      </c>
      <c r="C70" s="5">
        <f t="shared" ref="C70:K70" si="8">IF(ISERROR(C71/C72),0,(C71/C72))</f>
        <v>3.9204112630297714</v>
      </c>
      <c r="D70" s="5">
        <f t="shared" si="8"/>
        <v>3.4254165783147035</v>
      </c>
      <c r="E70" s="5">
        <f t="shared" si="8"/>
        <v>0.83977366223253658</v>
      </c>
      <c r="F70" s="5">
        <f t="shared" si="8"/>
        <v>0.83977366223253658</v>
      </c>
      <c r="G70" s="5">
        <f t="shared" si="8"/>
        <v>0.83977366223253658</v>
      </c>
      <c r="H70" s="5">
        <f t="shared" si="8"/>
        <v>3.4913564493373506</v>
      </c>
      <c r="I70" s="5">
        <f t="shared" si="8"/>
        <v>0.72246556540025497</v>
      </c>
      <c r="J70" s="5">
        <f t="shared" si="8"/>
        <v>0.82752827282445907</v>
      </c>
      <c r="K70" s="5">
        <f t="shared" si="8"/>
        <v>0.82359090908680133</v>
      </c>
    </row>
    <row r="71" spans="1:11" ht="13" hidden="1" x14ac:dyDescent="0.3">
      <c r="A71" s="1" t="s">
        <v>103</v>
      </c>
      <c r="B71" s="2">
        <f>+B83</f>
        <v>308425025</v>
      </c>
      <c r="C71" s="2">
        <f t="shared" ref="C71:K71" si="9">+C83</f>
        <v>349041197</v>
      </c>
      <c r="D71" s="2">
        <f t="shared" si="9"/>
        <v>359592902</v>
      </c>
      <c r="E71" s="2">
        <f t="shared" si="9"/>
        <v>95796287</v>
      </c>
      <c r="F71" s="2">
        <f t="shared" si="9"/>
        <v>95796287</v>
      </c>
      <c r="G71" s="2">
        <f t="shared" si="9"/>
        <v>95796287</v>
      </c>
      <c r="H71" s="2">
        <f t="shared" si="9"/>
        <v>325370823</v>
      </c>
      <c r="I71" s="2">
        <f t="shared" si="9"/>
        <v>98045497</v>
      </c>
      <c r="J71" s="2">
        <f t="shared" si="9"/>
        <v>99302619</v>
      </c>
      <c r="K71" s="2">
        <f t="shared" si="9"/>
        <v>100247707</v>
      </c>
    </row>
    <row r="72" spans="1:11" ht="13" hidden="1" x14ac:dyDescent="0.3">
      <c r="A72" s="1" t="s">
        <v>104</v>
      </c>
      <c r="B72" s="2">
        <f>+B77</f>
        <v>81983535</v>
      </c>
      <c r="C72" s="2">
        <f t="shared" ref="C72:K72" si="10">+C77</f>
        <v>89031781</v>
      </c>
      <c r="D72" s="2">
        <f t="shared" si="10"/>
        <v>104977860</v>
      </c>
      <c r="E72" s="2">
        <f t="shared" si="10"/>
        <v>114073936</v>
      </c>
      <c r="F72" s="2">
        <f t="shared" si="10"/>
        <v>114073936</v>
      </c>
      <c r="G72" s="2">
        <f t="shared" si="10"/>
        <v>114073936</v>
      </c>
      <c r="H72" s="2">
        <f t="shared" si="10"/>
        <v>93193241</v>
      </c>
      <c r="I72" s="2">
        <f t="shared" si="10"/>
        <v>135709578</v>
      </c>
      <c r="J72" s="2">
        <f t="shared" si="10"/>
        <v>119999065</v>
      </c>
      <c r="K72" s="2">
        <f t="shared" si="10"/>
        <v>121720269</v>
      </c>
    </row>
    <row r="73" spans="1:11" ht="13" hidden="1" x14ac:dyDescent="0.3">
      <c r="A73" s="1" t="s">
        <v>105</v>
      </c>
      <c r="B73" s="2">
        <f>+B74</f>
        <v>-24565641.333333328</v>
      </c>
      <c r="C73" s="2">
        <f t="shared" ref="C73:K73" si="11">+(C78+C80+C81+C82)-(B78+B80+B81+B82)</f>
        <v>-18797560</v>
      </c>
      <c r="D73" s="2">
        <f t="shared" si="11"/>
        <v>-27031766</v>
      </c>
      <c r="E73" s="2">
        <f t="shared" si="11"/>
        <v>-657484</v>
      </c>
      <c r="F73" s="2">
        <f>+(F78+F80+F81+F82)-(D78+D80+D81+D82)</f>
        <v>4539868</v>
      </c>
      <c r="G73" s="2">
        <f>+(G78+G80+G81+G82)-(D78+D80+D81+D82)</f>
        <v>4539868</v>
      </c>
      <c r="H73" s="2">
        <f>+(H78+H80+H81+H82)-(D78+D80+D81+D82)</f>
        <v>19358652</v>
      </c>
      <c r="I73" s="2">
        <f>+(I78+I80+I81+I82)-(E78+E80+E81+E82)</f>
        <v>24107507</v>
      </c>
      <c r="J73" s="2">
        <f t="shared" si="11"/>
        <v>20004465</v>
      </c>
      <c r="K73" s="2">
        <f t="shared" si="11"/>
        <v>20931458</v>
      </c>
    </row>
    <row r="74" spans="1:11" ht="13" hidden="1" x14ac:dyDescent="0.3">
      <c r="A74" s="1" t="s">
        <v>106</v>
      </c>
      <c r="B74" s="2">
        <f>+TREND(C74:E74)</f>
        <v>-24565641.333333328</v>
      </c>
      <c r="C74" s="2">
        <f>+C73</f>
        <v>-18797560</v>
      </c>
      <c r="D74" s="2">
        <f t="shared" ref="D74:K74" si="12">+D73</f>
        <v>-27031766</v>
      </c>
      <c r="E74" s="2">
        <f t="shared" si="12"/>
        <v>-657484</v>
      </c>
      <c r="F74" s="2">
        <f t="shared" si="12"/>
        <v>4539868</v>
      </c>
      <c r="G74" s="2">
        <f t="shared" si="12"/>
        <v>4539868</v>
      </c>
      <c r="H74" s="2">
        <f t="shared" si="12"/>
        <v>19358652</v>
      </c>
      <c r="I74" s="2">
        <f t="shared" si="12"/>
        <v>24107507</v>
      </c>
      <c r="J74" s="2">
        <f t="shared" si="12"/>
        <v>20004465</v>
      </c>
      <c r="K74" s="2">
        <f t="shared" si="12"/>
        <v>20931458</v>
      </c>
    </row>
    <row r="75" spans="1:11" ht="13" hidden="1" x14ac:dyDescent="0.3">
      <c r="A75" s="1" t="s">
        <v>107</v>
      </c>
      <c r="B75" s="2">
        <f>+B84-(((B80+B81+B82+B78)*B70)-B79)</f>
        <v>156973922.97047597</v>
      </c>
      <c r="C75" s="2">
        <f t="shared" ref="C75:K75" si="13">+C84-(((C80+C81+C82+C78)*C70)-C79)</f>
        <v>394173497.79395974</v>
      </c>
      <c r="D75" s="2">
        <f t="shared" si="13"/>
        <v>522393232.3807106</v>
      </c>
      <c r="E75" s="2">
        <f t="shared" si="13"/>
        <v>424386461.40016884</v>
      </c>
      <c r="F75" s="2">
        <f t="shared" si="13"/>
        <v>514309323.07721728</v>
      </c>
      <c r="G75" s="2">
        <f t="shared" si="13"/>
        <v>514309323.07721728</v>
      </c>
      <c r="H75" s="2">
        <f t="shared" si="13"/>
        <v>531491863.48192477</v>
      </c>
      <c r="I75" s="2">
        <f t="shared" si="13"/>
        <v>500986159.42924821</v>
      </c>
      <c r="J75" s="2">
        <f t="shared" si="13"/>
        <v>482141738.06514245</v>
      </c>
      <c r="K75" s="2">
        <f t="shared" si="13"/>
        <v>465067371.20580316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81983535</v>
      </c>
      <c r="C77" s="3">
        <v>89031781</v>
      </c>
      <c r="D77" s="3">
        <v>104977860</v>
      </c>
      <c r="E77" s="3">
        <v>114073936</v>
      </c>
      <c r="F77" s="3">
        <v>114073936</v>
      </c>
      <c r="G77" s="3">
        <v>114073936</v>
      </c>
      <c r="H77" s="3">
        <v>93193241</v>
      </c>
      <c r="I77" s="3">
        <v>135709578</v>
      </c>
      <c r="J77" s="3">
        <v>119999065</v>
      </c>
      <c r="K77" s="3">
        <v>121720269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-10670625</v>
      </c>
      <c r="F78" s="3">
        <v>-5405625</v>
      </c>
      <c r="G78" s="3">
        <v>-5405625</v>
      </c>
      <c r="H78" s="3">
        <v>0</v>
      </c>
      <c r="I78" s="3">
        <v>-6411250</v>
      </c>
      <c r="J78" s="3">
        <v>-7462128</v>
      </c>
      <c r="K78" s="3">
        <v>-8539278</v>
      </c>
    </row>
    <row r="79" spans="1:11" ht="13" hidden="1" x14ac:dyDescent="0.3">
      <c r="A79" s="1" t="s">
        <v>70</v>
      </c>
      <c r="B79" s="3">
        <v>303223762</v>
      </c>
      <c r="C79" s="3">
        <v>512787139</v>
      </c>
      <c r="D79" s="3">
        <v>537245546</v>
      </c>
      <c r="E79" s="3">
        <v>440175198</v>
      </c>
      <c r="F79" s="3">
        <v>537245540</v>
      </c>
      <c r="G79" s="3">
        <v>537245540</v>
      </c>
      <c r="H79" s="3">
        <v>609207392</v>
      </c>
      <c r="I79" s="3">
        <v>537245540</v>
      </c>
      <c r="J79" s="3">
        <v>537245540</v>
      </c>
      <c r="K79" s="3">
        <v>537245540</v>
      </c>
    </row>
    <row r="80" spans="1:11" ht="13" hidden="1" x14ac:dyDescent="0.3">
      <c r="A80" s="1" t="s">
        <v>71</v>
      </c>
      <c r="B80" s="3">
        <v>-93938614</v>
      </c>
      <c r="C80" s="3">
        <v>-122208010</v>
      </c>
      <c r="D80" s="3">
        <v>-133261965</v>
      </c>
      <c r="E80" s="3">
        <v>-138442115</v>
      </c>
      <c r="F80" s="3">
        <v>-128766549</v>
      </c>
      <c r="G80" s="3">
        <v>-128766549</v>
      </c>
      <c r="H80" s="3">
        <v>-122495324</v>
      </c>
      <c r="I80" s="3">
        <v>-114581530</v>
      </c>
      <c r="J80" s="3">
        <v>-99557813</v>
      </c>
      <c r="K80" s="3">
        <v>-83807016</v>
      </c>
    </row>
    <row r="81" spans="1:11" ht="13" hidden="1" x14ac:dyDescent="0.3">
      <c r="A81" s="1" t="s">
        <v>72</v>
      </c>
      <c r="B81" s="3">
        <v>138115956</v>
      </c>
      <c r="C81" s="3">
        <v>147587792</v>
      </c>
      <c r="D81" s="3">
        <v>131609981</v>
      </c>
      <c r="E81" s="3">
        <v>146803272</v>
      </c>
      <c r="F81" s="3">
        <v>137060058</v>
      </c>
      <c r="G81" s="3">
        <v>137060058</v>
      </c>
      <c r="H81" s="3">
        <v>140201992</v>
      </c>
      <c r="I81" s="3">
        <v>142790819</v>
      </c>
      <c r="J81" s="3">
        <v>148822445</v>
      </c>
      <c r="K81" s="3">
        <v>155080256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308425025</v>
      </c>
      <c r="C83" s="3">
        <v>349041197</v>
      </c>
      <c r="D83" s="3">
        <v>359592902</v>
      </c>
      <c r="E83" s="3">
        <v>95796287</v>
      </c>
      <c r="F83" s="3">
        <v>95796287</v>
      </c>
      <c r="G83" s="3">
        <v>95796287</v>
      </c>
      <c r="H83" s="3">
        <v>325370823</v>
      </c>
      <c r="I83" s="3">
        <v>98045497</v>
      </c>
      <c r="J83" s="3">
        <v>99302619</v>
      </c>
      <c r="K83" s="3">
        <v>100247707</v>
      </c>
    </row>
    <row r="84" spans="1:11" ht="13" hidden="1" x14ac:dyDescent="0.3">
      <c r="A84" s="1" t="s">
        <v>75</v>
      </c>
      <c r="B84" s="3">
        <v>19946920</v>
      </c>
      <c r="C84" s="3">
        <v>-19114458</v>
      </c>
      <c r="D84" s="3">
        <v>-20511047</v>
      </c>
      <c r="E84" s="3">
        <v>-17728167</v>
      </c>
      <c r="F84" s="3">
        <v>-20511048</v>
      </c>
      <c r="G84" s="3">
        <v>-20511048</v>
      </c>
      <c r="H84" s="3">
        <v>-15895239</v>
      </c>
      <c r="I84" s="3">
        <v>-20511048</v>
      </c>
      <c r="J84" s="3">
        <v>-20511048</v>
      </c>
      <c r="K84" s="3">
        <v>-20511048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130570390</v>
      </c>
      <c r="C5" s="17">
        <v>124807120</v>
      </c>
      <c r="D5" s="21">
        <v>150271916</v>
      </c>
      <c r="E5" s="22">
        <v>144685665</v>
      </c>
      <c r="F5" s="17">
        <v>144685665</v>
      </c>
      <c r="G5" s="23">
        <v>144685665</v>
      </c>
      <c r="H5" s="19">
        <v>165034515</v>
      </c>
      <c r="I5" s="22">
        <v>174055771</v>
      </c>
      <c r="J5" s="17">
        <v>182310508</v>
      </c>
      <c r="K5" s="23">
        <v>190435697</v>
      </c>
    </row>
    <row r="6" spans="1:11" x14ac:dyDescent="0.25">
      <c r="A6" s="20" t="s">
        <v>18</v>
      </c>
      <c r="B6" s="17">
        <v>216018965</v>
      </c>
      <c r="C6" s="17">
        <v>194661943</v>
      </c>
      <c r="D6" s="21">
        <v>207968887</v>
      </c>
      <c r="E6" s="22">
        <v>213534203</v>
      </c>
      <c r="F6" s="17">
        <v>215387734</v>
      </c>
      <c r="G6" s="23">
        <v>215387734</v>
      </c>
      <c r="H6" s="19">
        <v>211134447</v>
      </c>
      <c r="I6" s="22">
        <v>217477163</v>
      </c>
      <c r="J6" s="17">
        <v>221479803</v>
      </c>
      <c r="K6" s="23">
        <v>225664065</v>
      </c>
    </row>
    <row r="7" spans="1:11" x14ac:dyDescent="0.25">
      <c r="A7" s="20" t="s">
        <v>19</v>
      </c>
      <c r="B7" s="17">
        <v>2478898</v>
      </c>
      <c r="C7" s="17">
        <v>9745003</v>
      </c>
      <c r="D7" s="21">
        <v>13500249</v>
      </c>
      <c r="E7" s="22">
        <v>12500000</v>
      </c>
      <c r="F7" s="17">
        <v>12500000</v>
      </c>
      <c r="G7" s="23">
        <v>12500000</v>
      </c>
      <c r="H7" s="19">
        <v>13234607</v>
      </c>
      <c r="I7" s="22">
        <v>13096695</v>
      </c>
      <c r="J7" s="17">
        <v>13481546</v>
      </c>
      <c r="K7" s="23">
        <v>13921084</v>
      </c>
    </row>
    <row r="8" spans="1:11" x14ac:dyDescent="0.25">
      <c r="A8" s="20" t="s">
        <v>20</v>
      </c>
      <c r="B8" s="17">
        <v>485293362</v>
      </c>
      <c r="C8" s="17">
        <v>537930661</v>
      </c>
      <c r="D8" s="21">
        <v>584688681</v>
      </c>
      <c r="E8" s="22">
        <v>611661990</v>
      </c>
      <c r="F8" s="17">
        <v>611034311</v>
      </c>
      <c r="G8" s="23">
        <v>611034311</v>
      </c>
      <c r="H8" s="19">
        <v>610283575</v>
      </c>
      <c r="I8" s="22">
        <v>627463000</v>
      </c>
      <c r="J8" s="17">
        <v>641339000</v>
      </c>
      <c r="K8" s="23">
        <v>671243440</v>
      </c>
    </row>
    <row r="9" spans="1:11" x14ac:dyDescent="0.25">
      <c r="A9" s="20" t="s">
        <v>21</v>
      </c>
      <c r="B9" s="17">
        <v>96367354</v>
      </c>
      <c r="C9" s="17">
        <v>107859253</v>
      </c>
      <c r="D9" s="21">
        <v>94143403</v>
      </c>
      <c r="E9" s="22">
        <v>78692774</v>
      </c>
      <c r="F9" s="17">
        <v>95022733</v>
      </c>
      <c r="G9" s="23">
        <v>95022733</v>
      </c>
      <c r="H9" s="19">
        <v>116769899</v>
      </c>
      <c r="I9" s="22">
        <v>104815710</v>
      </c>
      <c r="J9" s="17">
        <v>109522280</v>
      </c>
      <c r="K9" s="23">
        <v>112321870</v>
      </c>
    </row>
    <row r="10" spans="1:11" x14ac:dyDescent="0.25">
      <c r="A10" s="24" t="s">
        <v>98</v>
      </c>
      <c r="B10" s="25">
        <f>SUM(B5:B9)</f>
        <v>930728969</v>
      </c>
      <c r="C10" s="26">
        <f t="shared" ref="C10:K10" si="0">SUM(C5:C9)</f>
        <v>975003980</v>
      </c>
      <c r="D10" s="27">
        <f t="shared" si="0"/>
        <v>1050573136</v>
      </c>
      <c r="E10" s="25">
        <f t="shared" si="0"/>
        <v>1061074632</v>
      </c>
      <c r="F10" s="26">
        <f t="shared" si="0"/>
        <v>1078630443</v>
      </c>
      <c r="G10" s="28">
        <f t="shared" si="0"/>
        <v>1078630443</v>
      </c>
      <c r="H10" s="29">
        <f t="shared" si="0"/>
        <v>1116457043</v>
      </c>
      <c r="I10" s="25">
        <f t="shared" si="0"/>
        <v>1136908339</v>
      </c>
      <c r="J10" s="26">
        <f t="shared" si="0"/>
        <v>1168133137</v>
      </c>
      <c r="K10" s="28">
        <f t="shared" si="0"/>
        <v>1213586156</v>
      </c>
    </row>
    <row r="11" spans="1:11" x14ac:dyDescent="0.25">
      <c r="A11" s="20" t="s">
        <v>22</v>
      </c>
      <c r="B11" s="17">
        <v>270065962</v>
      </c>
      <c r="C11" s="17">
        <v>283415085</v>
      </c>
      <c r="D11" s="21">
        <v>322760780</v>
      </c>
      <c r="E11" s="22">
        <v>396069792</v>
      </c>
      <c r="F11" s="17">
        <v>397669627</v>
      </c>
      <c r="G11" s="23">
        <v>397669627</v>
      </c>
      <c r="H11" s="19">
        <v>320836315</v>
      </c>
      <c r="I11" s="22">
        <v>373101780</v>
      </c>
      <c r="J11" s="17">
        <v>390639803</v>
      </c>
      <c r="K11" s="23">
        <v>411851388</v>
      </c>
    </row>
    <row r="12" spans="1:11" x14ac:dyDescent="0.25">
      <c r="A12" s="20" t="s">
        <v>23</v>
      </c>
      <c r="B12" s="17">
        <v>25343529</v>
      </c>
      <c r="C12" s="17">
        <v>25873695</v>
      </c>
      <c r="D12" s="21">
        <v>26872198</v>
      </c>
      <c r="E12" s="22">
        <v>31801862</v>
      </c>
      <c r="F12" s="17">
        <v>31801862</v>
      </c>
      <c r="G12" s="23">
        <v>31801862</v>
      </c>
      <c r="H12" s="19">
        <v>30670509</v>
      </c>
      <c r="I12" s="22">
        <v>32329096</v>
      </c>
      <c r="J12" s="17">
        <v>33633248</v>
      </c>
      <c r="K12" s="23">
        <v>34925110</v>
      </c>
    </row>
    <row r="13" spans="1:11" x14ac:dyDescent="0.25">
      <c r="A13" s="20" t="s">
        <v>24</v>
      </c>
      <c r="B13" s="17">
        <v>131765495</v>
      </c>
      <c r="C13" s="17">
        <v>132550069</v>
      </c>
      <c r="D13" s="21">
        <v>121308345</v>
      </c>
      <c r="E13" s="22">
        <v>162638301</v>
      </c>
      <c r="F13" s="17">
        <v>162638301</v>
      </c>
      <c r="G13" s="23">
        <v>162638301</v>
      </c>
      <c r="H13" s="19">
        <v>135770797</v>
      </c>
      <c r="I13" s="22">
        <v>186560981</v>
      </c>
      <c r="J13" s="17">
        <v>196039825</v>
      </c>
      <c r="K13" s="23">
        <v>205069929</v>
      </c>
    </row>
    <row r="14" spans="1:11" x14ac:dyDescent="0.25">
      <c r="A14" s="20" t="s">
        <v>25</v>
      </c>
      <c r="B14" s="17">
        <v>4035520</v>
      </c>
      <c r="C14" s="17">
        <v>5618972</v>
      </c>
      <c r="D14" s="21">
        <v>6434211</v>
      </c>
      <c r="E14" s="22">
        <v>2252093</v>
      </c>
      <c r="F14" s="17">
        <v>2252093</v>
      </c>
      <c r="G14" s="23">
        <v>2252093</v>
      </c>
      <c r="H14" s="19">
        <v>4616064</v>
      </c>
      <c r="I14" s="22">
        <v>2597372</v>
      </c>
      <c r="J14" s="17">
        <v>166088</v>
      </c>
      <c r="K14" s="23">
        <v>34899</v>
      </c>
    </row>
    <row r="15" spans="1:11" x14ac:dyDescent="0.25">
      <c r="A15" s="20" t="s">
        <v>26</v>
      </c>
      <c r="B15" s="17">
        <v>142736154</v>
      </c>
      <c r="C15" s="17">
        <v>177046109</v>
      </c>
      <c r="D15" s="21">
        <v>210589366</v>
      </c>
      <c r="E15" s="22">
        <v>239755000</v>
      </c>
      <c r="F15" s="17">
        <v>239755000</v>
      </c>
      <c r="G15" s="23">
        <v>239755000</v>
      </c>
      <c r="H15" s="19">
        <v>194196958</v>
      </c>
      <c r="I15" s="22">
        <v>235773241</v>
      </c>
      <c r="J15" s="17">
        <v>254414765</v>
      </c>
      <c r="K15" s="23">
        <v>279744775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551747320</v>
      </c>
      <c r="C17" s="17">
        <v>419177687</v>
      </c>
      <c r="D17" s="21">
        <v>542463290</v>
      </c>
      <c r="E17" s="22">
        <v>513684417</v>
      </c>
      <c r="F17" s="17">
        <v>632118431</v>
      </c>
      <c r="G17" s="23">
        <v>632118431</v>
      </c>
      <c r="H17" s="19">
        <v>608700351</v>
      </c>
      <c r="I17" s="22">
        <v>623381668</v>
      </c>
      <c r="J17" s="17">
        <v>623896840</v>
      </c>
      <c r="K17" s="23">
        <v>636363196</v>
      </c>
    </row>
    <row r="18" spans="1:11" x14ac:dyDescent="0.25">
      <c r="A18" s="30" t="s">
        <v>29</v>
      </c>
      <c r="B18" s="31">
        <f>SUM(B11:B17)</f>
        <v>1125693980</v>
      </c>
      <c r="C18" s="32">
        <f t="shared" ref="C18:K18" si="1">SUM(C11:C17)</f>
        <v>1043681617</v>
      </c>
      <c r="D18" s="33">
        <f t="shared" si="1"/>
        <v>1230428190</v>
      </c>
      <c r="E18" s="31">
        <f t="shared" si="1"/>
        <v>1346201465</v>
      </c>
      <c r="F18" s="32">
        <f t="shared" si="1"/>
        <v>1466235314</v>
      </c>
      <c r="G18" s="34">
        <f t="shared" si="1"/>
        <v>1466235314</v>
      </c>
      <c r="H18" s="35">
        <f t="shared" si="1"/>
        <v>1294790994</v>
      </c>
      <c r="I18" s="31">
        <f t="shared" si="1"/>
        <v>1453744138</v>
      </c>
      <c r="J18" s="32">
        <f t="shared" si="1"/>
        <v>1498790569</v>
      </c>
      <c r="K18" s="34">
        <f t="shared" si="1"/>
        <v>1567989297</v>
      </c>
    </row>
    <row r="19" spans="1:11" x14ac:dyDescent="0.25">
      <c r="A19" s="30" t="s">
        <v>30</v>
      </c>
      <c r="B19" s="36">
        <f>+B10-B18</f>
        <v>-194965011</v>
      </c>
      <c r="C19" s="37">
        <f t="shared" ref="C19:K19" si="2">+C10-C18</f>
        <v>-68677637</v>
      </c>
      <c r="D19" s="38">
        <f t="shared" si="2"/>
        <v>-179855054</v>
      </c>
      <c r="E19" s="36">
        <f t="shared" si="2"/>
        <v>-285126833</v>
      </c>
      <c r="F19" s="37">
        <f t="shared" si="2"/>
        <v>-387604871</v>
      </c>
      <c r="G19" s="39">
        <f t="shared" si="2"/>
        <v>-387604871</v>
      </c>
      <c r="H19" s="40">
        <f t="shared" si="2"/>
        <v>-178333951</v>
      </c>
      <c r="I19" s="36">
        <f t="shared" si="2"/>
        <v>-316835799</v>
      </c>
      <c r="J19" s="37">
        <f t="shared" si="2"/>
        <v>-330657432</v>
      </c>
      <c r="K19" s="39">
        <f t="shared" si="2"/>
        <v>-354403141</v>
      </c>
    </row>
    <row r="20" spans="1:11" x14ac:dyDescent="0.25">
      <c r="A20" s="41" t="s">
        <v>31</v>
      </c>
      <c r="B20" s="42">
        <v>201173010</v>
      </c>
      <c r="C20" s="43">
        <v>217386118</v>
      </c>
      <c r="D20" s="44">
        <v>232306362</v>
      </c>
      <c r="E20" s="42">
        <v>247504010</v>
      </c>
      <c r="F20" s="43">
        <v>224604691</v>
      </c>
      <c r="G20" s="45">
        <v>224604691</v>
      </c>
      <c r="H20" s="46">
        <v>215615249</v>
      </c>
      <c r="I20" s="42">
        <v>225068000</v>
      </c>
      <c r="J20" s="43">
        <v>243443000</v>
      </c>
      <c r="K20" s="45">
        <v>255796000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6207999</v>
      </c>
      <c r="C22" s="55">
        <f t="shared" ref="C22:K22" si="3">SUM(C19:C21)</f>
        <v>148708481</v>
      </c>
      <c r="D22" s="56">
        <f t="shared" si="3"/>
        <v>52451308</v>
      </c>
      <c r="E22" s="54">
        <f t="shared" si="3"/>
        <v>-37622823</v>
      </c>
      <c r="F22" s="55">
        <f t="shared" si="3"/>
        <v>-163000180</v>
      </c>
      <c r="G22" s="57">
        <f t="shared" si="3"/>
        <v>-163000180</v>
      </c>
      <c r="H22" s="58">
        <f t="shared" si="3"/>
        <v>37281298</v>
      </c>
      <c r="I22" s="54">
        <f t="shared" si="3"/>
        <v>-91767799</v>
      </c>
      <c r="J22" s="55">
        <f t="shared" si="3"/>
        <v>-87214432</v>
      </c>
      <c r="K22" s="57">
        <f t="shared" si="3"/>
        <v>-98607141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6207999</v>
      </c>
      <c r="C24" s="37">
        <f t="shared" ref="C24:K24" si="4">SUM(C22:C23)</f>
        <v>148708481</v>
      </c>
      <c r="D24" s="38">
        <f t="shared" si="4"/>
        <v>52451308</v>
      </c>
      <c r="E24" s="36">
        <f t="shared" si="4"/>
        <v>-37622823</v>
      </c>
      <c r="F24" s="37">
        <f t="shared" si="4"/>
        <v>-163000180</v>
      </c>
      <c r="G24" s="39">
        <f t="shared" si="4"/>
        <v>-163000180</v>
      </c>
      <c r="H24" s="40">
        <f t="shared" si="4"/>
        <v>37281298</v>
      </c>
      <c r="I24" s="36">
        <f t="shared" si="4"/>
        <v>-91767799</v>
      </c>
      <c r="J24" s="37">
        <f t="shared" si="4"/>
        <v>-87214432</v>
      </c>
      <c r="K24" s="39">
        <f t="shared" si="4"/>
        <v>-98607141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12373346</v>
      </c>
      <c r="C27" s="66">
        <v>8803406</v>
      </c>
      <c r="D27" s="67">
        <v>26403969</v>
      </c>
      <c r="E27" s="68">
        <v>252554010</v>
      </c>
      <c r="F27" s="66">
        <v>230374692</v>
      </c>
      <c r="G27" s="69">
        <v>230374692</v>
      </c>
      <c r="H27" s="70">
        <v>48976188</v>
      </c>
      <c r="I27" s="68">
        <v>225068000</v>
      </c>
      <c r="J27" s="66">
        <v>243443000</v>
      </c>
      <c r="K27" s="69">
        <v>255796000</v>
      </c>
    </row>
    <row r="28" spans="1:11" x14ac:dyDescent="0.25">
      <c r="A28" s="71" t="s">
        <v>36</v>
      </c>
      <c r="B28" s="17">
        <v>12185541</v>
      </c>
      <c r="C28" s="17">
        <v>8697060</v>
      </c>
      <c r="D28" s="21">
        <v>24724575</v>
      </c>
      <c r="E28" s="22">
        <v>247504010</v>
      </c>
      <c r="F28" s="17">
        <v>224604692</v>
      </c>
      <c r="G28" s="23">
        <v>224604692</v>
      </c>
      <c r="H28" s="19">
        <v>47962528</v>
      </c>
      <c r="I28" s="22">
        <v>225068000</v>
      </c>
      <c r="J28" s="17">
        <v>243443000</v>
      </c>
      <c r="K28" s="23">
        <v>255796000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187805</v>
      </c>
      <c r="C31" s="17">
        <v>106346</v>
      </c>
      <c r="D31" s="21">
        <v>1679394</v>
      </c>
      <c r="E31" s="22">
        <v>5050000</v>
      </c>
      <c r="F31" s="17">
        <v>5770000</v>
      </c>
      <c r="G31" s="23">
        <v>5770000</v>
      </c>
      <c r="H31" s="19">
        <v>1013660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12373346</v>
      </c>
      <c r="C32" s="66">
        <f t="shared" ref="C32:K32" si="5">SUM(C28:C31)</f>
        <v>8803406</v>
      </c>
      <c r="D32" s="67">
        <f t="shared" si="5"/>
        <v>26403969</v>
      </c>
      <c r="E32" s="68">
        <f t="shared" si="5"/>
        <v>252554010</v>
      </c>
      <c r="F32" s="66">
        <f t="shared" si="5"/>
        <v>230374692</v>
      </c>
      <c r="G32" s="69">
        <f t="shared" si="5"/>
        <v>230374692</v>
      </c>
      <c r="H32" s="70">
        <f t="shared" si="5"/>
        <v>48976188</v>
      </c>
      <c r="I32" s="68">
        <f t="shared" si="5"/>
        <v>225068000</v>
      </c>
      <c r="J32" s="66">
        <f t="shared" si="5"/>
        <v>243443000</v>
      </c>
      <c r="K32" s="69">
        <f t="shared" si="5"/>
        <v>255796000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282913228</v>
      </c>
      <c r="C35" s="17">
        <v>451407744</v>
      </c>
      <c r="D35" s="21">
        <v>300051418</v>
      </c>
      <c r="E35" s="22">
        <v>279340619</v>
      </c>
      <c r="F35" s="17">
        <v>279340619</v>
      </c>
      <c r="G35" s="23">
        <v>279340619</v>
      </c>
      <c r="H35" s="19">
        <v>317493176</v>
      </c>
      <c r="I35" s="22">
        <v>264535085</v>
      </c>
      <c r="J35" s="17">
        <v>275036515</v>
      </c>
      <c r="K35" s="23">
        <v>281664437</v>
      </c>
    </row>
    <row r="36" spans="1:11" x14ac:dyDescent="0.25">
      <c r="A36" s="20" t="s">
        <v>42</v>
      </c>
      <c r="B36" s="17">
        <v>3117338986</v>
      </c>
      <c r="C36" s="17">
        <v>3152582281</v>
      </c>
      <c r="D36" s="21">
        <v>3263067144</v>
      </c>
      <c r="E36" s="22">
        <v>3849190942</v>
      </c>
      <c r="F36" s="17">
        <v>3827011624</v>
      </c>
      <c r="G36" s="23">
        <v>3827011624</v>
      </c>
      <c r="H36" s="19">
        <v>3339136998</v>
      </c>
      <c r="I36" s="22">
        <v>3492726213</v>
      </c>
      <c r="J36" s="17">
        <v>3624056536</v>
      </c>
      <c r="K36" s="23">
        <v>3719868965</v>
      </c>
    </row>
    <row r="37" spans="1:11" x14ac:dyDescent="0.25">
      <c r="A37" s="20" t="s">
        <v>43</v>
      </c>
      <c r="B37" s="17">
        <v>354295668</v>
      </c>
      <c r="C37" s="17">
        <v>378233556</v>
      </c>
      <c r="D37" s="21">
        <v>292218838</v>
      </c>
      <c r="E37" s="22">
        <v>223573421</v>
      </c>
      <c r="F37" s="17">
        <v>220479418</v>
      </c>
      <c r="G37" s="23">
        <v>220479418</v>
      </c>
      <c r="H37" s="19">
        <v>357365685</v>
      </c>
      <c r="I37" s="22">
        <v>217305906</v>
      </c>
      <c r="J37" s="17">
        <v>216624509</v>
      </c>
      <c r="K37" s="23">
        <v>214949860</v>
      </c>
    </row>
    <row r="38" spans="1:11" x14ac:dyDescent="0.25">
      <c r="A38" s="20" t="s">
        <v>44</v>
      </c>
      <c r="B38" s="17">
        <v>34703318</v>
      </c>
      <c r="C38" s="17">
        <v>70825482</v>
      </c>
      <c r="D38" s="21">
        <v>60409048</v>
      </c>
      <c r="E38" s="22">
        <v>62505374</v>
      </c>
      <c r="F38" s="17">
        <v>62505374</v>
      </c>
      <c r="G38" s="23">
        <v>62505374</v>
      </c>
      <c r="H38" s="19">
        <v>51479842</v>
      </c>
      <c r="I38" s="22">
        <v>47988825</v>
      </c>
      <c r="J38" s="17">
        <v>49518662</v>
      </c>
      <c r="K38" s="23">
        <v>51494185</v>
      </c>
    </row>
    <row r="39" spans="1:11" x14ac:dyDescent="0.25">
      <c r="A39" s="20" t="s">
        <v>45</v>
      </c>
      <c r="B39" s="17">
        <v>2942582985</v>
      </c>
      <c r="C39" s="17">
        <v>3154930990</v>
      </c>
      <c r="D39" s="21">
        <v>3275387005</v>
      </c>
      <c r="E39" s="22">
        <v>3940175589</v>
      </c>
      <c r="F39" s="17">
        <v>4046467631</v>
      </c>
      <c r="G39" s="23">
        <v>4046467631</v>
      </c>
      <c r="H39" s="19">
        <v>3197552931</v>
      </c>
      <c r="I39" s="22">
        <v>3583734366</v>
      </c>
      <c r="J39" s="17">
        <v>3720164312</v>
      </c>
      <c r="K39" s="23">
        <v>3833696498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500786198</v>
      </c>
      <c r="C42" s="17">
        <v>1223383666</v>
      </c>
      <c r="D42" s="21">
        <v>1497510285</v>
      </c>
      <c r="E42" s="22">
        <v>72837836</v>
      </c>
      <c r="F42" s="17">
        <v>72837836</v>
      </c>
      <c r="G42" s="23">
        <v>72837836</v>
      </c>
      <c r="H42" s="19">
        <v>741513529</v>
      </c>
      <c r="I42" s="22">
        <v>165027966</v>
      </c>
      <c r="J42" s="17">
        <v>184960116</v>
      </c>
      <c r="K42" s="23">
        <v>186426464</v>
      </c>
    </row>
    <row r="43" spans="1:11" x14ac:dyDescent="0.25">
      <c r="A43" s="20" t="s">
        <v>48</v>
      </c>
      <c r="B43" s="17">
        <v>-12373346</v>
      </c>
      <c r="C43" s="17">
        <v>-8816747</v>
      </c>
      <c r="D43" s="21">
        <v>-24475769</v>
      </c>
      <c r="E43" s="22">
        <v>-252554010</v>
      </c>
      <c r="F43" s="17">
        <v>-290437108</v>
      </c>
      <c r="G43" s="23">
        <v>-290437108</v>
      </c>
      <c r="H43" s="19">
        <v>-37113131</v>
      </c>
      <c r="I43" s="22">
        <v>-258828200</v>
      </c>
      <c r="J43" s="17">
        <v>-279959450</v>
      </c>
      <c r="K43" s="23">
        <v>-294165400</v>
      </c>
    </row>
    <row r="44" spans="1:11" x14ac:dyDescent="0.25">
      <c r="A44" s="20" t="s">
        <v>49</v>
      </c>
      <c r="B44" s="17">
        <v>-5045340</v>
      </c>
      <c r="C44" s="17">
        <v>-5812854</v>
      </c>
      <c r="D44" s="21">
        <v>-5329906</v>
      </c>
      <c r="E44" s="22">
        <v>-14371944</v>
      </c>
      <c r="F44" s="17">
        <v>-14371944</v>
      </c>
      <c r="G44" s="23">
        <v>-14371944</v>
      </c>
      <c r="H44" s="19">
        <v>-14816514</v>
      </c>
      <c r="I44" s="22">
        <v>-9987145</v>
      </c>
      <c r="J44" s="17">
        <v>-1108955</v>
      </c>
      <c r="K44" s="23">
        <v>-602545</v>
      </c>
    </row>
    <row r="45" spans="1:11" x14ac:dyDescent="0.25">
      <c r="A45" s="30" t="s">
        <v>50</v>
      </c>
      <c r="B45" s="66">
        <v>544964244</v>
      </c>
      <c r="C45" s="66">
        <v>1245634196</v>
      </c>
      <c r="D45" s="67">
        <v>1506559846</v>
      </c>
      <c r="E45" s="68">
        <v>-177151310</v>
      </c>
      <c r="F45" s="66">
        <v>-215034408</v>
      </c>
      <c r="G45" s="69">
        <v>-215034408</v>
      </c>
      <c r="H45" s="70">
        <v>733170811</v>
      </c>
      <c r="I45" s="68">
        <v>364487231</v>
      </c>
      <c r="J45" s="66">
        <v>407502083</v>
      </c>
      <c r="K45" s="69">
        <v>400668891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36880131</v>
      </c>
      <c r="C48" s="17">
        <v>38855233</v>
      </c>
      <c r="D48" s="21">
        <v>43586931</v>
      </c>
      <c r="E48" s="22">
        <v>38449949</v>
      </c>
      <c r="F48" s="17">
        <v>38449949</v>
      </c>
      <c r="G48" s="23">
        <v>38449949</v>
      </c>
      <c r="H48" s="19">
        <v>55564864</v>
      </c>
      <c r="I48" s="22">
        <v>619232</v>
      </c>
      <c r="J48" s="17">
        <v>8339805</v>
      </c>
      <c r="K48" s="23">
        <v>9091724</v>
      </c>
    </row>
    <row r="49" spans="1:11" x14ac:dyDescent="0.25">
      <c r="A49" s="20" t="s">
        <v>53</v>
      </c>
      <c r="B49" s="17">
        <f>+B75</f>
        <v>90046458.148160368</v>
      </c>
      <c r="C49" s="17">
        <f t="shared" ref="C49:K49" si="6">+C75</f>
        <v>-397604578.02846301</v>
      </c>
      <c r="D49" s="21">
        <f t="shared" si="6"/>
        <v>-39599249.555641651</v>
      </c>
      <c r="E49" s="22">
        <f t="shared" si="6"/>
        <v>92019352.776512906</v>
      </c>
      <c r="F49" s="17">
        <f t="shared" si="6"/>
        <v>89383660.793087244</v>
      </c>
      <c r="G49" s="23">
        <f t="shared" si="6"/>
        <v>89383660.793087244</v>
      </c>
      <c r="H49" s="19">
        <f t="shared" si="6"/>
        <v>441257802.94540954</v>
      </c>
      <c r="I49" s="22">
        <f t="shared" si="6"/>
        <v>63540846.891082764</v>
      </c>
      <c r="J49" s="17">
        <f t="shared" si="6"/>
        <v>56807462.049976081</v>
      </c>
      <c r="K49" s="23">
        <f t="shared" si="6"/>
        <v>51216015.624534816</v>
      </c>
    </row>
    <row r="50" spans="1:11" x14ac:dyDescent="0.25">
      <c r="A50" s="30" t="s">
        <v>54</v>
      </c>
      <c r="B50" s="66">
        <f>+B48-B49</f>
        <v>-53166327.148160368</v>
      </c>
      <c r="C50" s="66">
        <f t="shared" ref="C50:K50" si="7">+C48-C49</f>
        <v>436459811.02846301</v>
      </c>
      <c r="D50" s="67">
        <f t="shared" si="7"/>
        <v>83186180.555641651</v>
      </c>
      <c r="E50" s="68">
        <f t="shared" si="7"/>
        <v>-53569403.776512906</v>
      </c>
      <c r="F50" s="66">
        <f t="shared" si="7"/>
        <v>-50933711.793087244</v>
      </c>
      <c r="G50" s="69">
        <f t="shared" si="7"/>
        <v>-50933711.793087244</v>
      </c>
      <c r="H50" s="70">
        <f t="shared" si="7"/>
        <v>-385692938.94540954</v>
      </c>
      <c r="I50" s="68">
        <f t="shared" si="7"/>
        <v>-62921614.891082764</v>
      </c>
      <c r="J50" s="66">
        <f t="shared" si="7"/>
        <v>-48467657.049976081</v>
      </c>
      <c r="K50" s="69">
        <f t="shared" si="7"/>
        <v>-42124291.624534816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2894936759</v>
      </c>
      <c r="C53" s="17">
        <v>2900827407</v>
      </c>
      <c r="D53" s="21">
        <v>2940786282</v>
      </c>
      <c r="E53" s="22">
        <v>3508870436</v>
      </c>
      <c r="F53" s="17">
        <v>3486691118</v>
      </c>
      <c r="G53" s="23">
        <v>3486691118</v>
      </c>
      <c r="H53" s="19">
        <v>3051665191</v>
      </c>
      <c r="I53" s="22">
        <v>3492726213</v>
      </c>
      <c r="J53" s="17">
        <v>3624056536</v>
      </c>
      <c r="K53" s="23">
        <v>3719868965</v>
      </c>
    </row>
    <row r="54" spans="1:11" x14ac:dyDescent="0.25">
      <c r="A54" s="20" t="s">
        <v>57</v>
      </c>
      <c r="B54" s="17">
        <v>131765495</v>
      </c>
      <c r="C54" s="17">
        <v>132550069</v>
      </c>
      <c r="D54" s="21">
        <v>121308345</v>
      </c>
      <c r="E54" s="22">
        <v>162638301</v>
      </c>
      <c r="F54" s="17">
        <v>162638301</v>
      </c>
      <c r="G54" s="23">
        <v>162638301</v>
      </c>
      <c r="H54" s="19">
        <v>125674534</v>
      </c>
      <c r="I54" s="22">
        <v>186560981</v>
      </c>
      <c r="J54" s="17">
        <v>196039825</v>
      </c>
      <c r="K54" s="23">
        <v>205069929</v>
      </c>
    </row>
    <row r="55" spans="1:11" x14ac:dyDescent="0.25">
      <c r="A55" s="20" t="s">
        <v>58</v>
      </c>
      <c r="B55" s="17">
        <v>5410199</v>
      </c>
      <c r="C55" s="17">
        <v>5711876</v>
      </c>
      <c r="D55" s="21">
        <v>1684131</v>
      </c>
      <c r="E55" s="22">
        <v>77484287</v>
      </c>
      <c r="F55" s="17">
        <v>79731879</v>
      </c>
      <c r="G55" s="23">
        <v>79731879</v>
      </c>
      <c r="H55" s="19">
        <v>3263716</v>
      </c>
      <c r="I55" s="22">
        <v>140968000</v>
      </c>
      <c r="J55" s="17">
        <v>132200000</v>
      </c>
      <c r="K55" s="23">
        <v>126000000</v>
      </c>
    </row>
    <row r="56" spans="1:11" x14ac:dyDescent="0.25">
      <c r="A56" s="20" t="s">
        <v>59</v>
      </c>
      <c r="B56" s="17">
        <v>45275041</v>
      </c>
      <c r="C56" s="17">
        <v>50624197</v>
      </c>
      <c r="D56" s="21">
        <v>53062526</v>
      </c>
      <c r="E56" s="22">
        <v>96893608</v>
      </c>
      <c r="F56" s="17">
        <v>96600747</v>
      </c>
      <c r="G56" s="23">
        <v>96600747</v>
      </c>
      <c r="H56" s="19">
        <v>66361781</v>
      </c>
      <c r="I56" s="22">
        <v>98223661</v>
      </c>
      <c r="J56" s="17">
        <v>95091679</v>
      </c>
      <c r="K56" s="23">
        <v>96649303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398808</v>
      </c>
      <c r="C59" s="17">
        <v>618593</v>
      </c>
      <c r="D59" s="21">
        <v>231020</v>
      </c>
      <c r="E59" s="22">
        <v>19543131</v>
      </c>
      <c r="F59" s="17">
        <v>19543131</v>
      </c>
      <c r="G59" s="23">
        <v>19543131</v>
      </c>
      <c r="H59" s="19">
        <v>203981</v>
      </c>
      <c r="I59" s="22">
        <v>16406992</v>
      </c>
      <c r="J59" s="17">
        <v>17718612</v>
      </c>
      <c r="K59" s="23">
        <v>19035846</v>
      </c>
    </row>
    <row r="60" spans="1:11" x14ac:dyDescent="0.25">
      <c r="A60" s="20" t="s">
        <v>62</v>
      </c>
      <c r="B60" s="17">
        <v>146982</v>
      </c>
      <c r="C60" s="17">
        <v>2399001</v>
      </c>
      <c r="D60" s="21">
        <v>4107708</v>
      </c>
      <c r="E60" s="22">
        <v>2612888</v>
      </c>
      <c r="F60" s="17">
        <v>2612888</v>
      </c>
      <c r="G60" s="23">
        <v>2612888</v>
      </c>
      <c r="H60" s="19">
        <v>3980351</v>
      </c>
      <c r="I60" s="22">
        <v>4287878</v>
      </c>
      <c r="J60" s="17">
        <v>4480834</v>
      </c>
      <c r="K60" s="23">
        <v>4549880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12000</v>
      </c>
      <c r="F62" s="86">
        <v>12000</v>
      </c>
      <c r="G62" s="87">
        <v>12000</v>
      </c>
      <c r="H62" s="88">
        <v>12000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40000</v>
      </c>
      <c r="F63" s="86">
        <v>40000</v>
      </c>
      <c r="G63" s="87">
        <v>40000</v>
      </c>
      <c r="H63" s="88">
        <v>40000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1.1927837944802933</v>
      </c>
      <c r="C70" s="5">
        <f t="shared" ref="C70:K70" si="8">IF(ISERROR(C71/C72),0,(C71/C72))</f>
        <v>2.6163126561282533</v>
      </c>
      <c r="D70" s="5">
        <f t="shared" si="8"/>
        <v>1.6356292848635532</v>
      </c>
      <c r="E70" s="5">
        <f t="shared" si="8"/>
        <v>0.4630665093845534</v>
      </c>
      <c r="F70" s="5">
        <f t="shared" si="8"/>
        <v>0.46072041649858353</v>
      </c>
      <c r="G70" s="5">
        <f t="shared" si="8"/>
        <v>0.46072041649858353</v>
      </c>
      <c r="H70" s="5">
        <f t="shared" si="8"/>
        <v>-0.69221355891772918</v>
      </c>
      <c r="I70" s="5">
        <f t="shared" si="8"/>
        <v>0.62493312195700401</v>
      </c>
      <c r="J70" s="5">
        <f t="shared" si="8"/>
        <v>0.64437179190789529</v>
      </c>
      <c r="K70" s="5">
        <f t="shared" si="8"/>
        <v>0.64868567120569021</v>
      </c>
    </row>
    <row r="71" spans="1:11" ht="13" hidden="1" x14ac:dyDescent="0.3">
      <c r="A71" s="1" t="s">
        <v>103</v>
      </c>
      <c r="B71" s="2">
        <f>+B83</f>
        <v>419756399</v>
      </c>
      <c r="C71" s="2">
        <f t="shared" ref="C71:K71" si="9">+C83</f>
        <v>844042789</v>
      </c>
      <c r="D71" s="2">
        <f t="shared" si="9"/>
        <v>598605463</v>
      </c>
      <c r="E71" s="2">
        <f t="shared" si="9"/>
        <v>168552610</v>
      </c>
      <c r="F71" s="2">
        <f t="shared" si="9"/>
        <v>168552610</v>
      </c>
      <c r="G71" s="2">
        <f t="shared" si="9"/>
        <v>168552610</v>
      </c>
      <c r="H71" s="2">
        <f t="shared" si="9"/>
        <v>-266154558</v>
      </c>
      <c r="I71" s="2">
        <f t="shared" si="9"/>
        <v>250092696</v>
      </c>
      <c r="J71" s="2">
        <f t="shared" si="9"/>
        <v>266016677</v>
      </c>
      <c r="K71" s="2">
        <f t="shared" si="9"/>
        <v>275970469</v>
      </c>
    </row>
    <row r="72" spans="1:11" ht="13" hidden="1" x14ac:dyDescent="0.3">
      <c r="A72" s="1" t="s">
        <v>104</v>
      </c>
      <c r="B72" s="2">
        <f>+B77</f>
        <v>351913231</v>
      </c>
      <c r="C72" s="2">
        <f t="shared" ref="C72:K72" si="10">+C77</f>
        <v>322607769</v>
      </c>
      <c r="D72" s="2">
        <f t="shared" si="10"/>
        <v>365978690</v>
      </c>
      <c r="E72" s="2">
        <f t="shared" si="10"/>
        <v>363992227</v>
      </c>
      <c r="F72" s="2">
        <f t="shared" si="10"/>
        <v>365845758</v>
      </c>
      <c r="G72" s="2">
        <f t="shared" si="10"/>
        <v>365845758</v>
      </c>
      <c r="H72" s="2">
        <f t="shared" si="10"/>
        <v>384497753</v>
      </c>
      <c r="I72" s="2">
        <f t="shared" si="10"/>
        <v>400191136</v>
      </c>
      <c r="J72" s="2">
        <f t="shared" si="10"/>
        <v>412831040</v>
      </c>
      <c r="K72" s="2">
        <f t="shared" si="10"/>
        <v>425430191</v>
      </c>
    </row>
    <row r="73" spans="1:11" ht="13" hidden="1" x14ac:dyDescent="0.3">
      <c r="A73" s="1" t="s">
        <v>105</v>
      </c>
      <c r="B73" s="2">
        <f>+B74</f>
        <v>81346998.166666687</v>
      </c>
      <c r="C73" s="2">
        <f t="shared" ref="C73:K73" si="11">+(C78+C80+C81+C82)-(B78+B80+B81+B82)</f>
        <v>123766538</v>
      </c>
      <c r="D73" s="2">
        <f t="shared" si="11"/>
        <v>-59591247</v>
      </c>
      <c r="E73" s="2">
        <f t="shared" si="11"/>
        <v>11568207</v>
      </c>
      <c r="F73" s="2">
        <f>+(F78+F80+F81+F82)-(D78+D80+D81+D82)</f>
        <v>11568207</v>
      </c>
      <c r="G73" s="2">
        <f>+(G78+G80+G81+G82)-(D78+D80+D81+D82)</f>
        <v>11568207</v>
      </c>
      <c r="H73" s="2">
        <f>+(H78+H80+H81+H82)-(D78+D80+D81+D82)</f>
        <v>-11373595</v>
      </c>
      <c r="I73" s="2">
        <f>+(I78+I80+I81+I82)-(E78+E80+E81+E82)</f>
        <v>26327249</v>
      </c>
      <c r="J73" s="2">
        <f t="shared" si="11"/>
        <v>2606969</v>
      </c>
      <c r="K73" s="2">
        <f t="shared" si="11"/>
        <v>4595864</v>
      </c>
    </row>
    <row r="74" spans="1:11" ht="13" hidden="1" x14ac:dyDescent="0.3">
      <c r="A74" s="1" t="s">
        <v>106</v>
      </c>
      <c r="B74" s="2">
        <f>+TREND(C74:E74)</f>
        <v>81346998.166666687</v>
      </c>
      <c r="C74" s="2">
        <f>+C73</f>
        <v>123766538</v>
      </c>
      <c r="D74" s="2">
        <f t="shared" ref="D74:K74" si="12">+D73</f>
        <v>-59591247</v>
      </c>
      <c r="E74" s="2">
        <f t="shared" si="12"/>
        <v>11568207</v>
      </c>
      <c r="F74" s="2">
        <f t="shared" si="12"/>
        <v>11568207</v>
      </c>
      <c r="G74" s="2">
        <f t="shared" si="12"/>
        <v>11568207</v>
      </c>
      <c r="H74" s="2">
        <f t="shared" si="12"/>
        <v>-11373595</v>
      </c>
      <c r="I74" s="2">
        <f t="shared" si="12"/>
        <v>26327249</v>
      </c>
      <c r="J74" s="2">
        <f t="shared" si="12"/>
        <v>2606969</v>
      </c>
      <c r="K74" s="2">
        <f t="shared" si="12"/>
        <v>4595864</v>
      </c>
    </row>
    <row r="75" spans="1:11" ht="13" hidden="1" x14ac:dyDescent="0.3">
      <c r="A75" s="1" t="s">
        <v>107</v>
      </c>
      <c r="B75" s="2">
        <f>+B84-(((B80+B81+B82+B78)*B70)-B79)</f>
        <v>90046458.148160368</v>
      </c>
      <c r="C75" s="2">
        <f t="shared" ref="C75:K75" si="13">+C84-(((C80+C81+C82+C78)*C70)-C79)</f>
        <v>-397604578.02846301</v>
      </c>
      <c r="D75" s="2">
        <f t="shared" si="13"/>
        <v>-39599249.555641651</v>
      </c>
      <c r="E75" s="2">
        <f t="shared" si="13"/>
        <v>92019352.776512906</v>
      </c>
      <c r="F75" s="2">
        <f t="shared" si="13"/>
        <v>89383660.793087244</v>
      </c>
      <c r="G75" s="2">
        <f t="shared" si="13"/>
        <v>89383660.793087244</v>
      </c>
      <c r="H75" s="2">
        <f t="shared" si="13"/>
        <v>441257802.94540954</v>
      </c>
      <c r="I75" s="2">
        <f t="shared" si="13"/>
        <v>63540846.891082764</v>
      </c>
      <c r="J75" s="2">
        <f t="shared" si="13"/>
        <v>56807462.049976081</v>
      </c>
      <c r="K75" s="2">
        <f t="shared" si="13"/>
        <v>51216015.624534816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351913231</v>
      </c>
      <c r="C77" s="3">
        <v>322607769</v>
      </c>
      <c r="D77" s="3">
        <v>365978690</v>
      </c>
      <c r="E77" s="3">
        <v>363992227</v>
      </c>
      <c r="F77" s="3">
        <v>365845758</v>
      </c>
      <c r="G77" s="3">
        <v>365845758</v>
      </c>
      <c r="H77" s="3">
        <v>384497753</v>
      </c>
      <c r="I77" s="3">
        <v>400191136</v>
      </c>
      <c r="J77" s="3">
        <v>412831040</v>
      </c>
      <c r="K77" s="3">
        <v>425430191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190452683</v>
      </c>
      <c r="C79" s="3">
        <v>211295746</v>
      </c>
      <c r="D79" s="3">
        <v>215217133</v>
      </c>
      <c r="E79" s="3">
        <v>204740876</v>
      </c>
      <c r="F79" s="3">
        <v>204740876</v>
      </c>
      <c r="G79" s="3">
        <v>204740876</v>
      </c>
      <c r="H79" s="3">
        <v>275871296</v>
      </c>
      <c r="I79" s="3">
        <v>209170569</v>
      </c>
      <c r="J79" s="3">
        <v>208897415</v>
      </c>
      <c r="K79" s="3">
        <v>207792614</v>
      </c>
    </row>
    <row r="80" spans="1:11" ht="13" hidden="1" x14ac:dyDescent="0.3">
      <c r="A80" s="1" t="s">
        <v>71</v>
      </c>
      <c r="B80" s="3">
        <v>61421749</v>
      </c>
      <c r="C80" s="3">
        <v>70897014</v>
      </c>
      <c r="D80" s="3">
        <v>102864540</v>
      </c>
      <c r="E80" s="3">
        <v>82503193</v>
      </c>
      <c r="F80" s="3">
        <v>82503193</v>
      </c>
      <c r="G80" s="3">
        <v>82503193</v>
      </c>
      <c r="H80" s="3">
        <v>75827564</v>
      </c>
      <c r="I80" s="3">
        <v>121730909</v>
      </c>
      <c r="J80" s="3">
        <v>123952728</v>
      </c>
      <c r="K80" s="3">
        <v>125843102</v>
      </c>
    </row>
    <row r="81" spans="1:11" ht="13" hidden="1" x14ac:dyDescent="0.3">
      <c r="A81" s="1" t="s">
        <v>72</v>
      </c>
      <c r="B81" s="3">
        <v>58185508</v>
      </c>
      <c r="C81" s="3">
        <v>172476781</v>
      </c>
      <c r="D81" s="3">
        <v>80918008</v>
      </c>
      <c r="E81" s="3">
        <v>112847562</v>
      </c>
      <c r="F81" s="3">
        <v>112847562</v>
      </c>
      <c r="G81" s="3">
        <v>112847562</v>
      </c>
      <c r="H81" s="3">
        <v>96581389</v>
      </c>
      <c r="I81" s="3">
        <v>99947095</v>
      </c>
      <c r="J81" s="3">
        <v>100332245</v>
      </c>
      <c r="K81" s="3">
        <v>103037735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419756399</v>
      </c>
      <c r="C83" s="3">
        <v>844042789</v>
      </c>
      <c r="D83" s="3">
        <v>598605463</v>
      </c>
      <c r="E83" s="3">
        <v>168552610</v>
      </c>
      <c r="F83" s="3">
        <v>168552610</v>
      </c>
      <c r="G83" s="3">
        <v>168552610</v>
      </c>
      <c r="H83" s="3">
        <v>-266154558</v>
      </c>
      <c r="I83" s="3">
        <v>250092696</v>
      </c>
      <c r="J83" s="3">
        <v>266016677</v>
      </c>
      <c r="K83" s="3">
        <v>275970469</v>
      </c>
    </row>
    <row r="84" spans="1:11" ht="13" hidden="1" x14ac:dyDescent="0.3">
      <c r="A84" s="1" t="s">
        <v>75</v>
      </c>
      <c r="B84" s="3">
        <v>42259373</v>
      </c>
      <c r="C84" s="3">
        <v>27841616</v>
      </c>
      <c r="D84" s="3">
        <v>45783735</v>
      </c>
      <c r="E84" s="3">
        <v>-22261131</v>
      </c>
      <c r="F84" s="3">
        <v>-25355134</v>
      </c>
      <c r="G84" s="3">
        <v>-25355134</v>
      </c>
      <c r="H84" s="3">
        <v>46042692</v>
      </c>
      <c r="I84" s="3">
        <v>-7095795</v>
      </c>
      <c r="J84" s="3">
        <v>-7567043</v>
      </c>
      <c r="K84" s="3">
        <v>-8104879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9081816</v>
      </c>
      <c r="C7" s="17">
        <v>18532355</v>
      </c>
      <c r="D7" s="21">
        <v>25981869</v>
      </c>
      <c r="E7" s="22">
        <v>12000000</v>
      </c>
      <c r="F7" s="17">
        <v>12000000</v>
      </c>
      <c r="G7" s="23">
        <v>12000000</v>
      </c>
      <c r="H7" s="19">
        <v>30764983</v>
      </c>
      <c r="I7" s="22">
        <v>35547170</v>
      </c>
      <c r="J7" s="17">
        <v>37146793</v>
      </c>
      <c r="K7" s="23">
        <v>38075462</v>
      </c>
    </row>
    <row r="8" spans="1:11" x14ac:dyDescent="0.25">
      <c r="A8" s="20" t="s">
        <v>20</v>
      </c>
      <c r="B8" s="17">
        <v>369699422</v>
      </c>
      <c r="C8" s="17">
        <v>385614807</v>
      </c>
      <c r="D8" s="21">
        <v>400221290</v>
      </c>
      <c r="E8" s="22">
        <v>412949000</v>
      </c>
      <c r="F8" s="17">
        <v>412949004</v>
      </c>
      <c r="G8" s="23">
        <v>412949004</v>
      </c>
      <c r="H8" s="19">
        <v>409866823</v>
      </c>
      <c r="I8" s="22">
        <v>424463000</v>
      </c>
      <c r="J8" s="17">
        <v>436586000</v>
      </c>
      <c r="K8" s="23">
        <v>456368000</v>
      </c>
    </row>
    <row r="9" spans="1:11" x14ac:dyDescent="0.25">
      <c r="A9" s="20" t="s">
        <v>21</v>
      </c>
      <c r="B9" s="17">
        <v>1494063</v>
      </c>
      <c r="C9" s="17">
        <v>4404203</v>
      </c>
      <c r="D9" s="21">
        <v>10650634</v>
      </c>
      <c r="E9" s="22">
        <v>3000000</v>
      </c>
      <c r="F9" s="17">
        <v>3000000</v>
      </c>
      <c r="G9" s="23">
        <v>3000000</v>
      </c>
      <c r="H9" s="19">
        <v>4632518</v>
      </c>
      <c r="I9" s="22">
        <v>3010000</v>
      </c>
      <c r="J9" s="17">
        <v>3145450</v>
      </c>
      <c r="K9" s="23">
        <v>3224086</v>
      </c>
    </row>
    <row r="10" spans="1:11" x14ac:dyDescent="0.25">
      <c r="A10" s="24" t="s">
        <v>98</v>
      </c>
      <c r="B10" s="25">
        <f>SUM(B5:B9)</f>
        <v>380275301</v>
      </c>
      <c r="C10" s="26">
        <f t="shared" ref="C10:K10" si="0">SUM(C5:C9)</f>
        <v>408551365</v>
      </c>
      <c r="D10" s="27">
        <f t="shared" si="0"/>
        <v>436853793</v>
      </c>
      <c r="E10" s="25">
        <f t="shared" si="0"/>
        <v>427949000</v>
      </c>
      <c r="F10" s="26">
        <f t="shared" si="0"/>
        <v>427949004</v>
      </c>
      <c r="G10" s="28">
        <f t="shared" si="0"/>
        <v>427949004</v>
      </c>
      <c r="H10" s="29">
        <f t="shared" si="0"/>
        <v>445264324</v>
      </c>
      <c r="I10" s="25">
        <f t="shared" si="0"/>
        <v>463020170</v>
      </c>
      <c r="J10" s="26">
        <f t="shared" si="0"/>
        <v>476878243</v>
      </c>
      <c r="K10" s="28">
        <f t="shared" si="0"/>
        <v>497667548</v>
      </c>
    </row>
    <row r="11" spans="1:11" x14ac:dyDescent="0.25">
      <c r="A11" s="20" t="s">
        <v>22</v>
      </c>
      <c r="B11" s="17">
        <v>199439844</v>
      </c>
      <c r="C11" s="17">
        <v>200841635</v>
      </c>
      <c r="D11" s="21">
        <v>205963368</v>
      </c>
      <c r="E11" s="22">
        <v>260392746</v>
      </c>
      <c r="F11" s="17">
        <v>248017429</v>
      </c>
      <c r="G11" s="23">
        <v>248017429</v>
      </c>
      <c r="H11" s="19">
        <v>227702005</v>
      </c>
      <c r="I11" s="22">
        <v>276016332</v>
      </c>
      <c r="J11" s="17">
        <v>288437028</v>
      </c>
      <c r="K11" s="23">
        <v>295648008</v>
      </c>
    </row>
    <row r="12" spans="1:11" x14ac:dyDescent="0.25">
      <c r="A12" s="20" t="s">
        <v>23</v>
      </c>
      <c r="B12" s="17">
        <v>19106454</v>
      </c>
      <c r="C12" s="17">
        <v>19793234</v>
      </c>
      <c r="D12" s="21">
        <v>21227537</v>
      </c>
      <c r="E12" s="22">
        <v>23100001</v>
      </c>
      <c r="F12" s="17">
        <v>23100024</v>
      </c>
      <c r="G12" s="23">
        <v>23100024</v>
      </c>
      <c r="H12" s="19">
        <v>21813805</v>
      </c>
      <c r="I12" s="22">
        <v>24116400</v>
      </c>
      <c r="J12" s="17">
        <v>25201644</v>
      </c>
      <c r="K12" s="23">
        <v>25831692</v>
      </c>
    </row>
    <row r="13" spans="1:11" x14ac:dyDescent="0.25">
      <c r="A13" s="20" t="s">
        <v>24</v>
      </c>
      <c r="B13" s="17">
        <v>5928694</v>
      </c>
      <c r="C13" s="17">
        <v>3369330</v>
      </c>
      <c r="D13" s="21">
        <v>8107743</v>
      </c>
      <c r="E13" s="22">
        <v>10000000</v>
      </c>
      <c r="F13" s="17">
        <v>10000020</v>
      </c>
      <c r="G13" s="23">
        <v>10000020</v>
      </c>
      <c r="H13" s="19">
        <v>14259177</v>
      </c>
      <c r="I13" s="22">
        <v>10000020</v>
      </c>
      <c r="J13" s="17">
        <v>10450008</v>
      </c>
      <c r="K13" s="23">
        <v>10711260</v>
      </c>
    </row>
    <row r="14" spans="1:11" x14ac:dyDescent="0.25">
      <c r="A14" s="20" t="s">
        <v>25</v>
      </c>
      <c r="B14" s="17">
        <v>249</v>
      </c>
      <c r="C14" s="17">
        <v>0</v>
      </c>
      <c r="D14" s="21">
        <v>923284</v>
      </c>
      <c r="E14" s="22">
        <v>0</v>
      </c>
      <c r="F14" s="17">
        <v>0</v>
      </c>
      <c r="G14" s="23">
        <v>0</v>
      </c>
      <c r="H14" s="19">
        <v>1259764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48718</v>
      </c>
      <c r="C15" s="17">
        <v>1383897</v>
      </c>
      <c r="D15" s="21">
        <v>3637499</v>
      </c>
      <c r="E15" s="22">
        <v>0</v>
      </c>
      <c r="F15" s="17">
        <v>0</v>
      </c>
      <c r="G15" s="23">
        <v>0</v>
      </c>
      <c r="H15" s="19">
        <v>5376723</v>
      </c>
      <c r="I15" s="22">
        <v>2739487</v>
      </c>
      <c r="J15" s="17">
        <v>2862763</v>
      </c>
      <c r="K15" s="23">
        <v>2934331</v>
      </c>
    </row>
    <row r="16" spans="1:11" x14ac:dyDescent="0.25">
      <c r="A16" s="20" t="s">
        <v>27</v>
      </c>
      <c r="B16" s="17">
        <v>-234000</v>
      </c>
      <c r="C16" s="17">
        <v>2232011</v>
      </c>
      <c r="D16" s="21">
        <v>54048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64725887</v>
      </c>
      <c r="C17" s="17">
        <v>89928874</v>
      </c>
      <c r="D17" s="21">
        <v>97743675</v>
      </c>
      <c r="E17" s="22">
        <v>136533678</v>
      </c>
      <c r="F17" s="17">
        <v>198587736</v>
      </c>
      <c r="G17" s="23">
        <v>198587736</v>
      </c>
      <c r="H17" s="19">
        <v>193576568</v>
      </c>
      <c r="I17" s="22">
        <v>181695044</v>
      </c>
      <c r="J17" s="17">
        <v>189871350</v>
      </c>
      <c r="K17" s="23">
        <v>194618229</v>
      </c>
    </row>
    <row r="18" spans="1:11" x14ac:dyDescent="0.25">
      <c r="A18" s="30" t="s">
        <v>29</v>
      </c>
      <c r="B18" s="31">
        <f>SUM(B11:B17)</f>
        <v>289015846</v>
      </c>
      <c r="C18" s="32">
        <f t="shared" ref="C18:K18" si="1">SUM(C11:C17)</f>
        <v>317548981</v>
      </c>
      <c r="D18" s="33">
        <f t="shared" si="1"/>
        <v>337657154</v>
      </c>
      <c r="E18" s="31">
        <f t="shared" si="1"/>
        <v>430026425</v>
      </c>
      <c r="F18" s="32">
        <f t="shared" si="1"/>
        <v>479705209</v>
      </c>
      <c r="G18" s="34">
        <f t="shared" si="1"/>
        <v>479705209</v>
      </c>
      <c r="H18" s="35">
        <f t="shared" si="1"/>
        <v>463988042</v>
      </c>
      <c r="I18" s="31">
        <f t="shared" si="1"/>
        <v>494567283</v>
      </c>
      <c r="J18" s="32">
        <f t="shared" si="1"/>
        <v>516822793</v>
      </c>
      <c r="K18" s="34">
        <f t="shared" si="1"/>
        <v>529743520</v>
      </c>
    </row>
    <row r="19" spans="1:11" x14ac:dyDescent="0.25">
      <c r="A19" s="30" t="s">
        <v>30</v>
      </c>
      <c r="B19" s="36">
        <f>+B10-B18</f>
        <v>91259455</v>
      </c>
      <c r="C19" s="37">
        <f t="shared" ref="C19:K19" si="2">+C10-C18</f>
        <v>91002384</v>
      </c>
      <c r="D19" s="38">
        <f t="shared" si="2"/>
        <v>99196639</v>
      </c>
      <c r="E19" s="36">
        <f t="shared" si="2"/>
        <v>-2077425</v>
      </c>
      <c r="F19" s="37">
        <f t="shared" si="2"/>
        <v>-51756205</v>
      </c>
      <c r="G19" s="39">
        <f t="shared" si="2"/>
        <v>-51756205</v>
      </c>
      <c r="H19" s="40">
        <f t="shared" si="2"/>
        <v>-18723718</v>
      </c>
      <c r="I19" s="36">
        <f t="shared" si="2"/>
        <v>-31547113</v>
      </c>
      <c r="J19" s="37">
        <f t="shared" si="2"/>
        <v>-39944550</v>
      </c>
      <c r="K19" s="39">
        <f t="shared" si="2"/>
        <v>-32075972</v>
      </c>
    </row>
    <row r="20" spans="1:11" x14ac:dyDescent="0.25">
      <c r="A20" s="41" t="s">
        <v>31</v>
      </c>
      <c r="B20" s="42">
        <v>2416000</v>
      </c>
      <c r="C20" s="43">
        <v>2529000</v>
      </c>
      <c r="D20" s="44">
        <v>2538000</v>
      </c>
      <c r="E20" s="42">
        <v>0</v>
      </c>
      <c r="F20" s="43">
        <v>0</v>
      </c>
      <c r="G20" s="45">
        <v>0</v>
      </c>
      <c r="H20" s="46">
        <v>2653000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93675455</v>
      </c>
      <c r="C22" s="55">
        <f t="shared" ref="C22:K22" si="3">SUM(C19:C21)</f>
        <v>93531384</v>
      </c>
      <c r="D22" s="56">
        <f t="shared" si="3"/>
        <v>101734639</v>
      </c>
      <c r="E22" s="54">
        <f t="shared" si="3"/>
        <v>-2077425</v>
      </c>
      <c r="F22" s="55">
        <f t="shared" si="3"/>
        <v>-51756205</v>
      </c>
      <c r="G22" s="57">
        <f t="shared" si="3"/>
        <v>-51756205</v>
      </c>
      <c r="H22" s="58">
        <f t="shared" si="3"/>
        <v>-16070718</v>
      </c>
      <c r="I22" s="54">
        <f t="shared" si="3"/>
        <v>-31547113</v>
      </c>
      <c r="J22" s="55">
        <f t="shared" si="3"/>
        <v>-39944550</v>
      </c>
      <c r="K22" s="57">
        <f t="shared" si="3"/>
        <v>-32075972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93675455</v>
      </c>
      <c r="C24" s="37">
        <f t="shared" ref="C24:K24" si="4">SUM(C22:C23)</f>
        <v>93531384</v>
      </c>
      <c r="D24" s="38">
        <f t="shared" si="4"/>
        <v>101734639</v>
      </c>
      <c r="E24" s="36">
        <f t="shared" si="4"/>
        <v>-2077425</v>
      </c>
      <c r="F24" s="37">
        <f t="shared" si="4"/>
        <v>-51756205</v>
      </c>
      <c r="G24" s="39">
        <f t="shared" si="4"/>
        <v>-51756205</v>
      </c>
      <c r="H24" s="40">
        <f t="shared" si="4"/>
        <v>-16070718</v>
      </c>
      <c r="I24" s="36">
        <f t="shared" si="4"/>
        <v>-31547113</v>
      </c>
      <c r="J24" s="37">
        <f t="shared" si="4"/>
        <v>-39944550</v>
      </c>
      <c r="K24" s="39">
        <f t="shared" si="4"/>
        <v>-32075972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95327457</v>
      </c>
      <c r="C27" s="66">
        <v>123739344</v>
      </c>
      <c r="D27" s="67">
        <v>127663218</v>
      </c>
      <c r="E27" s="68">
        <v>81250000</v>
      </c>
      <c r="F27" s="66">
        <v>86679972</v>
      </c>
      <c r="G27" s="69">
        <v>86679972</v>
      </c>
      <c r="H27" s="70">
        <v>174761633</v>
      </c>
      <c r="I27" s="68">
        <v>32950001</v>
      </c>
      <c r="J27" s="66">
        <v>34432758</v>
      </c>
      <c r="K27" s="69">
        <v>35293567</v>
      </c>
    </row>
    <row r="28" spans="1:11" x14ac:dyDescent="0.25">
      <c r="A28" s="71" t="s">
        <v>36</v>
      </c>
      <c r="B28" s="17">
        <v>0</v>
      </c>
      <c r="C28" s="17">
        <v>676847</v>
      </c>
      <c r="D28" s="21">
        <v>676847</v>
      </c>
      <c r="E28" s="22">
        <v>0</v>
      </c>
      <c r="F28" s="17">
        <v>0</v>
      </c>
      <c r="G28" s="23">
        <v>0</v>
      </c>
      <c r="H28" s="19">
        <v>994348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94682514</v>
      </c>
      <c r="C31" s="17">
        <v>123062497</v>
      </c>
      <c r="D31" s="21">
        <v>126986371</v>
      </c>
      <c r="E31" s="22">
        <v>81250000</v>
      </c>
      <c r="F31" s="17">
        <v>86679972</v>
      </c>
      <c r="G31" s="23">
        <v>86679972</v>
      </c>
      <c r="H31" s="19">
        <v>173767285</v>
      </c>
      <c r="I31" s="22">
        <v>32950001</v>
      </c>
      <c r="J31" s="17">
        <v>34432758</v>
      </c>
      <c r="K31" s="23">
        <v>35293567</v>
      </c>
    </row>
    <row r="32" spans="1:11" x14ac:dyDescent="0.25">
      <c r="A32" s="30" t="s">
        <v>39</v>
      </c>
      <c r="B32" s="66">
        <f>SUM(B28:B31)</f>
        <v>94682514</v>
      </c>
      <c r="C32" s="66">
        <f t="shared" ref="C32:K32" si="5">SUM(C28:C31)</f>
        <v>123739344</v>
      </c>
      <c r="D32" s="67">
        <f t="shared" si="5"/>
        <v>127663218</v>
      </c>
      <c r="E32" s="68">
        <f t="shared" si="5"/>
        <v>81250000</v>
      </c>
      <c r="F32" s="66">
        <f t="shared" si="5"/>
        <v>86679972</v>
      </c>
      <c r="G32" s="69">
        <f t="shared" si="5"/>
        <v>86679972</v>
      </c>
      <c r="H32" s="70">
        <f t="shared" si="5"/>
        <v>174761633</v>
      </c>
      <c r="I32" s="68">
        <f t="shared" si="5"/>
        <v>32950001</v>
      </c>
      <c r="J32" s="66">
        <f t="shared" si="5"/>
        <v>34432758</v>
      </c>
      <c r="K32" s="69">
        <f t="shared" si="5"/>
        <v>35293567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234174331</v>
      </c>
      <c r="C35" s="17">
        <v>322731486</v>
      </c>
      <c r="D35" s="21">
        <v>438295498</v>
      </c>
      <c r="E35" s="22">
        <v>191757278</v>
      </c>
      <c r="F35" s="17">
        <v>688952784</v>
      </c>
      <c r="G35" s="23">
        <v>688952784</v>
      </c>
      <c r="H35" s="19">
        <v>423345825</v>
      </c>
      <c r="I35" s="22">
        <v>807016057</v>
      </c>
      <c r="J35" s="17">
        <v>476878243</v>
      </c>
      <c r="K35" s="23">
        <v>497667548</v>
      </c>
    </row>
    <row r="36" spans="1:11" x14ac:dyDescent="0.25">
      <c r="A36" s="20" t="s">
        <v>42</v>
      </c>
      <c r="B36" s="17">
        <v>43963576</v>
      </c>
      <c r="C36" s="17">
        <v>64915907</v>
      </c>
      <c r="D36" s="21">
        <v>76337614</v>
      </c>
      <c r="E36" s="22">
        <v>126676811</v>
      </c>
      <c r="F36" s="17">
        <v>132106764</v>
      </c>
      <c r="G36" s="23">
        <v>132106764</v>
      </c>
      <c r="H36" s="19">
        <v>116657757</v>
      </c>
      <c r="I36" s="22">
        <v>32950001</v>
      </c>
      <c r="J36" s="17">
        <v>34432758</v>
      </c>
      <c r="K36" s="23">
        <v>35293567</v>
      </c>
    </row>
    <row r="37" spans="1:11" x14ac:dyDescent="0.25">
      <c r="A37" s="20" t="s">
        <v>43</v>
      </c>
      <c r="B37" s="17">
        <v>59153289</v>
      </c>
      <c r="C37" s="17">
        <v>112361359</v>
      </c>
      <c r="D37" s="21">
        <v>132924093</v>
      </c>
      <c r="E37" s="22">
        <v>332850</v>
      </c>
      <c r="F37" s="17">
        <v>552637093</v>
      </c>
      <c r="G37" s="23">
        <v>552637093</v>
      </c>
      <c r="H37" s="19">
        <v>167877291</v>
      </c>
      <c r="I37" s="22">
        <v>0</v>
      </c>
      <c r="J37" s="17">
        <v>0</v>
      </c>
      <c r="K37" s="23">
        <v>0</v>
      </c>
    </row>
    <row r="38" spans="1:11" x14ac:dyDescent="0.25">
      <c r="A38" s="20" t="s">
        <v>44</v>
      </c>
      <c r="B38" s="17">
        <v>72762358</v>
      </c>
      <c r="C38" s="17">
        <v>33096000</v>
      </c>
      <c r="D38" s="21">
        <v>37785133</v>
      </c>
      <c r="E38" s="22">
        <v>0</v>
      </c>
      <c r="F38" s="17">
        <v>0</v>
      </c>
      <c r="G38" s="23">
        <v>0</v>
      </c>
      <c r="H38" s="19">
        <v>45716498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52546805</v>
      </c>
      <c r="C39" s="17">
        <v>242190034</v>
      </c>
      <c r="D39" s="21">
        <v>343923886</v>
      </c>
      <c r="E39" s="22">
        <v>318101239</v>
      </c>
      <c r="F39" s="17">
        <v>320178660</v>
      </c>
      <c r="G39" s="23">
        <v>320178660</v>
      </c>
      <c r="H39" s="19">
        <v>342480511</v>
      </c>
      <c r="I39" s="22">
        <v>871513171</v>
      </c>
      <c r="J39" s="17">
        <v>551255551</v>
      </c>
      <c r="K39" s="23">
        <v>565037087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-24685883</v>
      </c>
      <c r="F42" s="17">
        <v>407135004</v>
      </c>
      <c r="G42" s="23">
        <v>407135004</v>
      </c>
      <c r="H42" s="19">
        <v>0</v>
      </c>
      <c r="I42" s="22">
        <v>463020170</v>
      </c>
      <c r="J42" s="17">
        <v>476878243</v>
      </c>
      <c r="K42" s="23">
        <v>497667548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-93437500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0</v>
      </c>
      <c r="D45" s="67">
        <v>0</v>
      </c>
      <c r="E45" s="68">
        <v>140188116</v>
      </c>
      <c r="F45" s="66">
        <v>665446500</v>
      </c>
      <c r="G45" s="69">
        <v>665446500</v>
      </c>
      <c r="H45" s="70">
        <v>0</v>
      </c>
      <c r="I45" s="68">
        <v>807016057</v>
      </c>
      <c r="J45" s="66">
        <v>476878243</v>
      </c>
      <c r="K45" s="69">
        <v>497667548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180724084</v>
      </c>
      <c r="C48" s="17">
        <v>258421153</v>
      </c>
      <c r="D48" s="21">
        <v>355077932</v>
      </c>
      <c r="E48" s="22">
        <v>152188116</v>
      </c>
      <c r="F48" s="17">
        <v>677446500</v>
      </c>
      <c r="G48" s="23">
        <v>677446500</v>
      </c>
      <c r="H48" s="19">
        <v>314115222</v>
      </c>
      <c r="I48" s="22">
        <v>807016057</v>
      </c>
      <c r="J48" s="17">
        <v>476878243</v>
      </c>
      <c r="K48" s="23">
        <v>497667548</v>
      </c>
    </row>
    <row r="49" spans="1:11" x14ac:dyDescent="0.25">
      <c r="A49" s="20" t="s">
        <v>53</v>
      </c>
      <c r="B49" s="17">
        <f>+B75</f>
        <v>10272500</v>
      </c>
      <c r="C49" s="17">
        <f t="shared" ref="C49:K49" si="6">+C75</f>
        <v>52250710</v>
      </c>
      <c r="D49" s="21">
        <f t="shared" si="6"/>
        <v>59435173</v>
      </c>
      <c r="E49" s="22">
        <f t="shared" si="6"/>
        <v>-51923316</v>
      </c>
      <c r="F49" s="17">
        <f t="shared" si="6"/>
        <v>546196741</v>
      </c>
      <c r="G49" s="23">
        <f t="shared" si="6"/>
        <v>546196741</v>
      </c>
      <c r="H49" s="19">
        <f t="shared" si="6"/>
        <v>68318348</v>
      </c>
      <c r="I49" s="22">
        <f t="shared" si="6"/>
        <v>0</v>
      </c>
      <c r="J49" s="17">
        <f t="shared" si="6"/>
        <v>0</v>
      </c>
      <c r="K49" s="23">
        <f t="shared" si="6"/>
        <v>0</v>
      </c>
    </row>
    <row r="50" spans="1:11" x14ac:dyDescent="0.25">
      <c r="A50" s="30" t="s">
        <v>54</v>
      </c>
      <c r="B50" s="66">
        <f>+B48-B49</f>
        <v>170451584</v>
      </c>
      <c r="C50" s="66">
        <f t="shared" ref="C50:K50" si="7">+C48-C49</f>
        <v>206170443</v>
      </c>
      <c r="D50" s="67">
        <f t="shared" si="7"/>
        <v>295642759</v>
      </c>
      <c r="E50" s="68">
        <f t="shared" si="7"/>
        <v>204111432</v>
      </c>
      <c r="F50" s="66">
        <f t="shared" si="7"/>
        <v>131249759</v>
      </c>
      <c r="G50" s="69">
        <f t="shared" si="7"/>
        <v>131249759</v>
      </c>
      <c r="H50" s="70">
        <f t="shared" si="7"/>
        <v>245796874</v>
      </c>
      <c r="I50" s="68">
        <f t="shared" si="7"/>
        <v>807016057</v>
      </c>
      <c r="J50" s="66">
        <f t="shared" si="7"/>
        <v>476878243</v>
      </c>
      <c r="K50" s="69">
        <f t="shared" si="7"/>
        <v>497667548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43963634</v>
      </c>
      <c r="C53" s="17">
        <v>64915907</v>
      </c>
      <c r="D53" s="21">
        <v>76337614</v>
      </c>
      <c r="E53" s="22">
        <v>126676811</v>
      </c>
      <c r="F53" s="17">
        <v>132106764</v>
      </c>
      <c r="G53" s="23">
        <v>132106764</v>
      </c>
      <c r="H53" s="19">
        <v>116657757</v>
      </c>
      <c r="I53" s="22">
        <v>25950001</v>
      </c>
      <c r="J53" s="17">
        <v>27117758</v>
      </c>
      <c r="K53" s="23">
        <v>27795687</v>
      </c>
    </row>
    <row r="54" spans="1:11" x14ac:dyDescent="0.25">
      <c r="A54" s="20" t="s">
        <v>57</v>
      </c>
      <c r="B54" s="17">
        <v>6446694</v>
      </c>
      <c r="C54" s="17">
        <v>5880082</v>
      </c>
      <c r="D54" s="21">
        <v>8803396</v>
      </c>
      <c r="E54" s="22">
        <v>10000000</v>
      </c>
      <c r="F54" s="17">
        <v>10000020</v>
      </c>
      <c r="G54" s="23">
        <v>10000020</v>
      </c>
      <c r="H54" s="19">
        <v>9596361</v>
      </c>
      <c r="I54" s="22">
        <v>10000020</v>
      </c>
      <c r="J54" s="17">
        <v>10450008</v>
      </c>
      <c r="K54" s="23">
        <v>10711260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3848508</v>
      </c>
      <c r="C56" s="17">
        <v>2205285</v>
      </c>
      <c r="D56" s="21">
        <v>812494</v>
      </c>
      <c r="E56" s="22">
        <v>1450000</v>
      </c>
      <c r="F56" s="17">
        <v>2332656</v>
      </c>
      <c r="G56" s="23">
        <v>2332656</v>
      </c>
      <c r="H56" s="19">
        <v>7421647</v>
      </c>
      <c r="I56" s="22">
        <v>900000</v>
      </c>
      <c r="J56" s="17">
        <v>940500</v>
      </c>
      <c r="K56" s="23">
        <v>964019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3000000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3010000</v>
      </c>
      <c r="J71" s="2">
        <f t="shared" si="9"/>
        <v>3145450</v>
      </c>
      <c r="K71" s="2">
        <f t="shared" si="9"/>
        <v>3224086</v>
      </c>
    </row>
    <row r="72" spans="1:11" ht="13" hidden="1" x14ac:dyDescent="0.3">
      <c r="A72" s="1" t="s">
        <v>104</v>
      </c>
      <c r="B72" s="2">
        <f>+B77</f>
        <v>1262354</v>
      </c>
      <c r="C72" s="2">
        <f t="shared" ref="C72:K72" si="10">+C77</f>
        <v>4218728</v>
      </c>
      <c r="D72" s="2">
        <f t="shared" si="10"/>
        <v>9448400</v>
      </c>
      <c r="E72" s="2">
        <f t="shared" si="10"/>
        <v>3000000</v>
      </c>
      <c r="F72" s="2">
        <f t="shared" si="10"/>
        <v>3000000</v>
      </c>
      <c r="G72" s="2">
        <f t="shared" si="10"/>
        <v>3000000</v>
      </c>
      <c r="H72" s="2">
        <f t="shared" si="10"/>
        <v>4553693</v>
      </c>
      <c r="I72" s="2">
        <f t="shared" si="10"/>
        <v>3010000</v>
      </c>
      <c r="J72" s="2">
        <f t="shared" si="10"/>
        <v>3145450</v>
      </c>
      <c r="K72" s="2">
        <f t="shared" si="10"/>
        <v>3224086</v>
      </c>
    </row>
    <row r="73" spans="1:11" ht="13" hidden="1" x14ac:dyDescent="0.3">
      <c r="A73" s="1" t="s">
        <v>105</v>
      </c>
      <c r="B73" s="2">
        <f>+B74</f>
        <v>4290159.333333333</v>
      </c>
      <c r="C73" s="2">
        <f t="shared" ref="C73:K73" si="11">+(C78+C80+C81+C82)-(B78+B80+B81+B82)</f>
        <v>-1673</v>
      </c>
      <c r="D73" s="2">
        <f t="shared" si="11"/>
        <v>7643713</v>
      </c>
      <c r="E73" s="2">
        <f t="shared" si="11"/>
        <v>-10461895</v>
      </c>
      <c r="F73" s="2">
        <f>+(F78+F80+F81+F82)-(D78+D80+D81+D82)</f>
        <v>-7461895</v>
      </c>
      <c r="G73" s="2">
        <f>+(G78+G80+G81+G82)-(D78+D80+D81+D82)</f>
        <v>-7461895</v>
      </c>
      <c r="H73" s="2">
        <f>+(H78+H80+H81+H82)-(D78+D80+D81+D82)</f>
        <v>-1085618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106</v>
      </c>
      <c r="B74" s="2">
        <f>+TREND(C74:E74)</f>
        <v>4290159.333333333</v>
      </c>
      <c r="C74" s="2">
        <f>+C73</f>
        <v>-1673</v>
      </c>
      <c r="D74" s="2">
        <f t="shared" ref="D74:K74" si="12">+D73</f>
        <v>7643713</v>
      </c>
      <c r="E74" s="2">
        <f t="shared" si="12"/>
        <v>-10461895</v>
      </c>
      <c r="F74" s="2">
        <f t="shared" si="12"/>
        <v>-7461895</v>
      </c>
      <c r="G74" s="2">
        <f t="shared" si="12"/>
        <v>-7461895</v>
      </c>
      <c r="H74" s="2">
        <f t="shared" si="12"/>
        <v>-1085618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107</v>
      </c>
      <c r="B75" s="2">
        <f>+B84-(((B80+B81+B82+B78)*B70)-B79)</f>
        <v>10272500</v>
      </c>
      <c r="C75" s="2">
        <f t="shared" ref="C75:K75" si="13">+C84-(((C80+C81+C82+C78)*C70)-C79)</f>
        <v>52250710</v>
      </c>
      <c r="D75" s="2">
        <f t="shared" si="13"/>
        <v>59435173</v>
      </c>
      <c r="E75" s="2">
        <f t="shared" si="13"/>
        <v>-51923316</v>
      </c>
      <c r="F75" s="2">
        <f t="shared" si="13"/>
        <v>546196741</v>
      </c>
      <c r="G75" s="2">
        <f t="shared" si="13"/>
        <v>546196741</v>
      </c>
      <c r="H75" s="2">
        <f t="shared" si="13"/>
        <v>68318348</v>
      </c>
      <c r="I75" s="2">
        <f t="shared" si="13"/>
        <v>0</v>
      </c>
      <c r="J75" s="2">
        <f t="shared" si="13"/>
        <v>0</v>
      </c>
      <c r="K75" s="2">
        <f t="shared" si="13"/>
        <v>0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1262354</v>
      </c>
      <c r="C77" s="3">
        <v>4218728</v>
      </c>
      <c r="D77" s="3">
        <v>9448400</v>
      </c>
      <c r="E77" s="3">
        <v>3000000</v>
      </c>
      <c r="F77" s="3">
        <v>3000000</v>
      </c>
      <c r="G77" s="3">
        <v>3000000</v>
      </c>
      <c r="H77" s="3">
        <v>4553693</v>
      </c>
      <c r="I77" s="3">
        <v>3010000</v>
      </c>
      <c r="J77" s="3">
        <v>3145450</v>
      </c>
      <c r="K77" s="3">
        <v>3224086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8190989</v>
      </c>
      <c r="C79" s="3">
        <v>18746715</v>
      </c>
      <c r="D79" s="3">
        <v>23961892</v>
      </c>
      <c r="E79" s="3">
        <v>0</v>
      </c>
      <c r="F79" s="3">
        <v>558118237</v>
      </c>
      <c r="G79" s="3">
        <v>558118237</v>
      </c>
      <c r="H79" s="3">
        <v>43833753</v>
      </c>
      <c r="I79" s="3">
        <v>0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1463085</v>
      </c>
      <c r="C80" s="3">
        <v>1461412</v>
      </c>
      <c r="D80" s="3">
        <v>1664719</v>
      </c>
      <c r="E80" s="3">
        <v>0</v>
      </c>
      <c r="F80" s="3">
        <v>0</v>
      </c>
      <c r="G80" s="3">
        <v>0</v>
      </c>
      <c r="H80" s="3">
        <v>2490259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7440406</v>
      </c>
      <c r="E81" s="3">
        <v>0</v>
      </c>
      <c r="F81" s="3">
        <v>3000000</v>
      </c>
      <c r="G81" s="3">
        <v>3000000</v>
      </c>
      <c r="H81" s="3">
        <v>5529248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1356770</v>
      </c>
      <c r="C82" s="3">
        <v>1356770</v>
      </c>
      <c r="D82" s="3">
        <v>1356770</v>
      </c>
      <c r="E82" s="3">
        <v>0</v>
      </c>
      <c r="F82" s="3">
        <v>0</v>
      </c>
      <c r="G82" s="3">
        <v>0</v>
      </c>
      <c r="H82" s="3">
        <v>1356770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3000000</v>
      </c>
      <c r="F83" s="3">
        <v>0</v>
      </c>
      <c r="G83" s="3">
        <v>0</v>
      </c>
      <c r="H83" s="3">
        <v>0</v>
      </c>
      <c r="I83" s="3">
        <v>3010000</v>
      </c>
      <c r="J83" s="3">
        <v>3145450</v>
      </c>
      <c r="K83" s="3">
        <v>3224086</v>
      </c>
    </row>
    <row r="84" spans="1:11" ht="13" hidden="1" x14ac:dyDescent="0.3">
      <c r="A84" s="1" t="s">
        <v>75</v>
      </c>
      <c r="B84" s="3">
        <v>2081511</v>
      </c>
      <c r="C84" s="3">
        <v>33503995</v>
      </c>
      <c r="D84" s="3">
        <v>35473281</v>
      </c>
      <c r="E84" s="3">
        <v>-51923316</v>
      </c>
      <c r="F84" s="3">
        <v>-11921496</v>
      </c>
      <c r="G84" s="3">
        <v>-11921496</v>
      </c>
      <c r="H84" s="3">
        <v>24484595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5581439</v>
      </c>
      <c r="C5" s="17">
        <v>26951833</v>
      </c>
      <c r="D5" s="21">
        <v>0</v>
      </c>
      <c r="E5" s="22">
        <v>28783092</v>
      </c>
      <c r="F5" s="17">
        <v>28291152</v>
      </c>
      <c r="G5" s="23">
        <v>28291152</v>
      </c>
      <c r="H5" s="19">
        <v>28291159</v>
      </c>
      <c r="I5" s="22">
        <v>29535948</v>
      </c>
      <c r="J5" s="17">
        <v>30717392</v>
      </c>
      <c r="K5" s="23">
        <v>31946087</v>
      </c>
    </row>
    <row r="6" spans="1:11" x14ac:dyDescent="0.25">
      <c r="A6" s="20" t="s">
        <v>18</v>
      </c>
      <c r="B6" s="17">
        <v>252118</v>
      </c>
      <c r="C6" s="17">
        <v>387944</v>
      </c>
      <c r="D6" s="21">
        <v>67917</v>
      </c>
      <c r="E6" s="22">
        <v>609096</v>
      </c>
      <c r="F6" s="17">
        <v>651696</v>
      </c>
      <c r="G6" s="23">
        <v>651696</v>
      </c>
      <c r="H6" s="19">
        <v>586444</v>
      </c>
      <c r="I6" s="22">
        <v>680376</v>
      </c>
      <c r="J6" s="17">
        <v>707592</v>
      </c>
      <c r="K6" s="23">
        <v>735896</v>
      </c>
    </row>
    <row r="7" spans="1:11" x14ac:dyDescent="0.25">
      <c r="A7" s="20" t="s">
        <v>19</v>
      </c>
      <c r="B7" s="17">
        <v>2053981</v>
      </c>
      <c r="C7" s="17">
        <v>5964148</v>
      </c>
      <c r="D7" s="21">
        <v>427417</v>
      </c>
      <c r="E7" s="22">
        <v>11189232</v>
      </c>
      <c r="F7" s="17">
        <v>5948268</v>
      </c>
      <c r="G7" s="23">
        <v>5948268</v>
      </c>
      <c r="H7" s="19">
        <v>5487230</v>
      </c>
      <c r="I7" s="22">
        <v>6209988</v>
      </c>
      <c r="J7" s="17">
        <v>6458387</v>
      </c>
      <c r="K7" s="23">
        <v>6716723</v>
      </c>
    </row>
    <row r="8" spans="1:11" x14ac:dyDescent="0.25">
      <c r="A8" s="20" t="s">
        <v>20</v>
      </c>
      <c r="B8" s="17">
        <v>147084947</v>
      </c>
      <c r="C8" s="17">
        <v>160226205</v>
      </c>
      <c r="D8" s="21">
        <v>3463</v>
      </c>
      <c r="E8" s="22">
        <v>177367248</v>
      </c>
      <c r="F8" s="17">
        <v>177487248</v>
      </c>
      <c r="G8" s="23">
        <v>177487248</v>
      </c>
      <c r="H8" s="19">
        <v>178301396</v>
      </c>
      <c r="I8" s="22">
        <v>176402652</v>
      </c>
      <c r="J8" s="17">
        <v>177271501</v>
      </c>
      <c r="K8" s="23">
        <v>185065450</v>
      </c>
    </row>
    <row r="9" spans="1:11" x14ac:dyDescent="0.25">
      <c r="A9" s="20" t="s">
        <v>21</v>
      </c>
      <c r="B9" s="17">
        <v>2209275</v>
      </c>
      <c r="C9" s="17">
        <v>20736184</v>
      </c>
      <c r="D9" s="21">
        <v>294754</v>
      </c>
      <c r="E9" s="22">
        <v>8294472</v>
      </c>
      <c r="F9" s="17">
        <v>7158624</v>
      </c>
      <c r="G9" s="23">
        <v>7158624</v>
      </c>
      <c r="H9" s="19">
        <v>4223481</v>
      </c>
      <c r="I9" s="22">
        <v>8111423</v>
      </c>
      <c r="J9" s="17">
        <v>8622984</v>
      </c>
      <c r="K9" s="23">
        <v>8947111</v>
      </c>
    </row>
    <row r="10" spans="1:11" x14ac:dyDescent="0.25">
      <c r="A10" s="24" t="s">
        <v>98</v>
      </c>
      <c r="B10" s="25">
        <f>SUM(B5:B9)</f>
        <v>157181760</v>
      </c>
      <c r="C10" s="26">
        <f t="shared" ref="C10:K10" si="0">SUM(C5:C9)</f>
        <v>214266314</v>
      </c>
      <c r="D10" s="27">
        <f t="shared" si="0"/>
        <v>793551</v>
      </c>
      <c r="E10" s="25">
        <f t="shared" si="0"/>
        <v>226243140</v>
      </c>
      <c r="F10" s="26">
        <f t="shared" si="0"/>
        <v>219536988</v>
      </c>
      <c r="G10" s="28">
        <f t="shared" si="0"/>
        <v>219536988</v>
      </c>
      <c r="H10" s="29">
        <f t="shared" si="0"/>
        <v>216889710</v>
      </c>
      <c r="I10" s="25">
        <f t="shared" si="0"/>
        <v>220940387</v>
      </c>
      <c r="J10" s="26">
        <f t="shared" si="0"/>
        <v>223777856</v>
      </c>
      <c r="K10" s="28">
        <f t="shared" si="0"/>
        <v>233411267</v>
      </c>
    </row>
    <row r="11" spans="1:11" x14ac:dyDescent="0.25">
      <c r="A11" s="20" t="s">
        <v>22</v>
      </c>
      <c r="B11" s="17">
        <v>84304539</v>
      </c>
      <c r="C11" s="17">
        <v>89231392</v>
      </c>
      <c r="D11" s="21">
        <v>7178491</v>
      </c>
      <c r="E11" s="22">
        <v>103278372</v>
      </c>
      <c r="F11" s="17">
        <v>104816423</v>
      </c>
      <c r="G11" s="23">
        <v>104816423</v>
      </c>
      <c r="H11" s="19">
        <v>104170589</v>
      </c>
      <c r="I11" s="22">
        <v>112831954</v>
      </c>
      <c r="J11" s="17">
        <v>117344809</v>
      </c>
      <c r="K11" s="23">
        <v>121995840</v>
      </c>
    </row>
    <row r="12" spans="1:11" x14ac:dyDescent="0.25">
      <c r="A12" s="20" t="s">
        <v>23</v>
      </c>
      <c r="B12" s="17">
        <v>10774494</v>
      </c>
      <c r="C12" s="17">
        <v>12197058</v>
      </c>
      <c r="D12" s="21">
        <v>980850</v>
      </c>
      <c r="E12" s="22">
        <v>12961932</v>
      </c>
      <c r="F12" s="17">
        <v>13140828</v>
      </c>
      <c r="G12" s="23">
        <v>13140828</v>
      </c>
      <c r="H12" s="19">
        <v>12911602</v>
      </c>
      <c r="I12" s="22">
        <v>13954848</v>
      </c>
      <c r="J12" s="17">
        <v>14513071</v>
      </c>
      <c r="K12" s="23">
        <v>15093591</v>
      </c>
    </row>
    <row r="13" spans="1:11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36000000</v>
      </c>
      <c r="F13" s="17">
        <v>33990228</v>
      </c>
      <c r="G13" s="23">
        <v>33990228</v>
      </c>
      <c r="H13" s="19">
        <v>31481582</v>
      </c>
      <c r="I13" s="22">
        <v>33040944</v>
      </c>
      <c r="J13" s="17">
        <v>35402640</v>
      </c>
      <c r="K13" s="23">
        <v>165773292</v>
      </c>
    </row>
    <row r="14" spans="1:11" x14ac:dyDescent="0.25">
      <c r="A14" s="20" t="s">
        <v>25</v>
      </c>
      <c r="B14" s="17">
        <v>36598</v>
      </c>
      <c r="C14" s="17">
        <v>72994</v>
      </c>
      <c r="D14" s="21">
        <v>3095</v>
      </c>
      <c r="E14" s="22">
        <v>60000</v>
      </c>
      <c r="F14" s="17">
        <v>60000</v>
      </c>
      <c r="G14" s="23">
        <v>60000</v>
      </c>
      <c r="H14" s="19">
        <v>327504</v>
      </c>
      <c r="I14" s="22">
        <v>60000</v>
      </c>
      <c r="J14" s="17">
        <v>65000</v>
      </c>
      <c r="K14" s="23">
        <v>70000</v>
      </c>
    </row>
    <row r="15" spans="1:11" x14ac:dyDescent="0.25">
      <c r="A15" s="20" t="s">
        <v>26</v>
      </c>
      <c r="B15" s="17">
        <v>266910</v>
      </c>
      <c r="C15" s="17">
        <v>347858</v>
      </c>
      <c r="D15" s="21">
        <v>11356</v>
      </c>
      <c r="E15" s="22">
        <v>6725004</v>
      </c>
      <c r="F15" s="17">
        <v>7959996</v>
      </c>
      <c r="G15" s="23">
        <v>7959996</v>
      </c>
      <c r="H15" s="19">
        <v>9769353</v>
      </c>
      <c r="I15" s="22">
        <v>6960012</v>
      </c>
      <c r="J15" s="17">
        <v>9551601</v>
      </c>
      <c r="K15" s="23">
        <v>9926465</v>
      </c>
    </row>
    <row r="16" spans="1:11" x14ac:dyDescent="0.25">
      <c r="A16" s="20" t="s">
        <v>27</v>
      </c>
      <c r="B16" s="17">
        <v>1458297</v>
      </c>
      <c r="C16" s="17">
        <v>1331735</v>
      </c>
      <c r="D16" s="21">
        <v>111113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53112739</v>
      </c>
      <c r="C17" s="17">
        <v>112062952</v>
      </c>
      <c r="D17" s="21">
        <v>11178359</v>
      </c>
      <c r="E17" s="22">
        <v>98500176</v>
      </c>
      <c r="F17" s="17">
        <v>99382764</v>
      </c>
      <c r="G17" s="23">
        <v>99382764</v>
      </c>
      <c r="H17" s="19">
        <v>87109914</v>
      </c>
      <c r="I17" s="22">
        <v>90148956</v>
      </c>
      <c r="J17" s="17">
        <v>103743087</v>
      </c>
      <c r="K17" s="23">
        <v>117917907</v>
      </c>
    </row>
    <row r="18" spans="1:11" x14ac:dyDescent="0.25">
      <c r="A18" s="30" t="s">
        <v>29</v>
      </c>
      <c r="B18" s="31">
        <f>SUM(B11:B17)</f>
        <v>149953577</v>
      </c>
      <c r="C18" s="32">
        <f t="shared" ref="C18:K18" si="1">SUM(C11:C17)</f>
        <v>215243989</v>
      </c>
      <c r="D18" s="33">
        <f t="shared" si="1"/>
        <v>19463264</v>
      </c>
      <c r="E18" s="31">
        <f t="shared" si="1"/>
        <v>257525484</v>
      </c>
      <c r="F18" s="32">
        <f t="shared" si="1"/>
        <v>259350239</v>
      </c>
      <c r="G18" s="34">
        <f t="shared" si="1"/>
        <v>259350239</v>
      </c>
      <c r="H18" s="35">
        <f t="shared" si="1"/>
        <v>245770544</v>
      </c>
      <c r="I18" s="31">
        <f t="shared" si="1"/>
        <v>256996714</v>
      </c>
      <c r="J18" s="32">
        <f t="shared" si="1"/>
        <v>280620208</v>
      </c>
      <c r="K18" s="34">
        <f t="shared" si="1"/>
        <v>430777095</v>
      </c>
    </row>
    <row r="19" spans="1:11" x14ac:dyDescent="0.25">
      <c r="A19" s="30" t="s">
        <v>30</v>
      </c>
      <c r="B19" s="36">
        <f>+B10-B18</f>
        <v>7228183</v>
      </c>
      <c r="C19" s="37">
        <f t="shared" ref="C19:K19" si="2">+C10-C18</f>
        <v>-977675</v>
      </c>
      <c r="D19" s="38">
        <f t="shared" si="2"/>
        <v>-18669713</v>
      </c>
      <c r="E19" s="36">
        <f t="shared" si="2"/>
        <v>-31282344</v>
      </c>
      <c r="F19" s="37">
        <f t="shared" si="2"/>
        <v>-39813251</v>
      </c>
      <c r="G19" s="39">
        <f t="shared" si="2"/>
        <v>-39813251</v>
      </c>
      <c r="H19" s="40">
        <f t="shared" si="2"/>
        <v>-28880834</v>
      </c>
      <c r="I19" s="36">
        <f t="shared" si="2"/>
        <v>-36056327</v>
      </c>
      <c r="J19" s="37">
        <f t="shared" si="2"/>
        <v>-56842352</v>
      </c>
      <c r="K19" s="39">
        <f t="shared" si="2"/>
        <v>-197365828</v>
      </c>
    </row>
    <row r="20" spans="1:11" x14ac:dyDescent="0.25">
      <c r="A20" s="41" t="s">
        <v>31</v>
      </c>
      <c r="B20" s="42">
        <v>33387509</v>
      </c>
      <c r="C20" s="43">
        <v>8217576</v>
      </c>
      <c r="D20" s="44">
        <v>0</v>
      </c>
      <c r="E20" s="42">
        <v>41785752</v>
      </c>
      <c r="F20" s="43">
        <v>41785752</v>
      </c>
      <c r="G20" s="45">
        <v>41785752</v>
      </c>
      <c r="H20" s="46">
        <v>41773377</v>
      </c>
      <c r="I20" s="42">
        <v>33906456</v>
      </c>
      <c r="J20" s="43">
        <v>36604450</v>
      </c>
      <c r="K20" s="45">
        <v>38168150</v>
      </c>
    </row>
    <row r="21" spans="1:11" x14ac:dyDescent="0.25">
      <c r="A21" s="47" t="s">
        <v>32</v>
      </c>
      <c r="B21" s="48">
        <v>85750</v>
      </c>
      <c r="C21" s="49">
        <v>56206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40701442</v>
      </c>
      <c r="C22" s="55">
        <f t="shared" ref="C22:K22" si="3">SUM(C19:C21)</f>
        <v>7296107</v>
      </c>
      <c r="D22" s="56">
        <f t="shared" si="3"/>
        <v>-18669713</v>
      </c>
      <c r="E22" s="54">
        <f t="shared" si="3"/>
        <v>10503408</v>
      </c>
      <c r="F22" s="55">
        <f t="shared" si="3"/>
        <v>1972501</v>
      </c>
      <c r="G22" s="57">
        <f t="shared" si="3"/>
        <v>1972501</v>
      </c>
      <c r="H22" s="58">
        <f t="shared" si="3"/>
        <v>12892543</v>
      </c>
      <c r="I22" s="54">
        <f t="shared" si="3"/>
        <v>-2149871</v>
      </c>
      <c r="J22" s="55">
        <f t="shared" si="3"/>
        <v>-20237902</v>
      </c>
      <c r="K22" s="57">
        <f t="shared" si="3"/>
        <v>-159197678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40701442</v>
      </c>
      <c r="C24" s="37">
        <f t="shared" ref="C24:K24" si="4">SUM(C22:C23)</f>
        <v>7296107</v>
      </c>
      <c r="D24" s="38">
        <f t="shared" si="4"/>
        <v>-18669713</v>
      </c>
      <c r="E24" s="36">
        <f t="shared" si="4"/>
        <v>10503408</v>
      </c>
      <c r="F24" s="37">
        <f t="shared" si="4"/>
        <v>1972501</v>
      </c>
      <c r="G24" s="39">
        <f t="shared" si="4"/>
        <v>1972501</v>
      </c>
      <c r="H24" s="40">
        <f t="shared" si="4"/>
        <v>12892543</v>
      </c>
      <c r="I24" s="36">
        <f t="shared" si="4"/>
        <v>-2149871</v>
      </c>
      <c r="J24" s="37">
        <f t="shared" si="4"/>
        <v>-20237902</v>
      </c>
      <c r="K24" s="39">
        <f t="shared" si="4"/>
        <v>-159197678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24062176</v>
      </c>
      <c r="C27" s="66">
        <v>14796341</v>
      </c>
      <c r="D27" s="67">
        <v>7122082</v>
      </c>
      <c r="E27" s="68">
        <v>50831772</v>
      </c>
      <c r="F27" s="66">
        <v>50864111</v>
      </c>
      <c r="G27" s="69">
        <v>50864111</v>
      </c>
      <c r="H27" s="70">
        <v>56257127</v>
      </c>
      <c r="I27" s="68">
        <v>38596464</v>
      </c>
      <c r="J27" s="66">
        <v>35865029</v>
      </c>
      <c r="K27" s="69">
        <v>30494337</v>
      </c>
    </row>
    <row r="28" spans="1:11" x14ac:dyDescent="0.25">
      <c r="A28" s="71" t="s">
        <v>36</v>
      </c>
      <c r="B28" s="17">
        <v>37233382</v>
      </c>
      <c r="C28" s="17">
        <v>9936649</v>
      </c>
      <c r="D28" s="21">
        <v>4663165</v>
      </c>
      <c r="E28" s="22">
        <v>42111732</v>
      </c>
      <c r="F28" s="17">
        <v>41974631</v>
      </c>
      <c r="G28" s="23">
        <v>41974631</v>
      </c>
      <c r="H28" s="19">
        <v>0</v>
      </c>
      <c r="I28" s="22">
        <v>33936468</v>
      </c>
      <c r="J28" s="17">
        <v>34722029</v>
      </c>
      <c r="K28" s="23">
        <v>29347048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8720040</v>
      </c>
      <c r="F31" s="17">
        <v>8774484</v>
      </c>
      <c r="G31" s="23">
        <v>8774484</v>
      </c>
      <c r="H31" s="19">
        <v>0</v>
      </c>
      <c r="I31" s="22">
        <v>4659996</v>
      </c>
      <c r="J31" s="17">
        <v>1143000</v>
      </c>
      <c r="K31" s="23">
        <v>1147289</v>
      </c>
    </row>
    <row r="32" spans="1:11" x14ac:dyDescent="0.25">
      <c r="A32" s="30" t="s">
        <v>39</v>
      </c>
      <c r="B32" s="66">
        <f>SUM(B28:B31)</f>
        <v>37233382</v>
      </c>
      <c r="C32" s="66">
        <f t="shared" ref="C32:K32" si="5">SUM(C28:C31)</f>
        <v>9936649</v>
      </c>
      <c r="D32" s="67">
        <f t="shared" si="5"/>
        <v>4663165</v>
      </c>
      <c r="E32" s="68">
        <f t="shared" si="5"/>
        <v>50831772</v>
      </c>
      <c r="F32" s="66">
        <f t="shared" si="5"/>
        <v>50749115</v>
      </c>
      <c r="G32" s="69">
        <f t="shared" si="5"/>
        <v>50749115</v>
      </c>
      <c r="H32" s="70">
        <f t="shared" si="5"/>
        <v>0</v>
      </c>
      <c r="I32" s="68">
        <f t="shared" si="5"/>
        <v>38596464</v>
      </c>
      <c r="J32" s="66">
        <f t="shared" si="5"/>
        <v>35865029</v>
      </c>
      <c r="K32" s="69">
        <f t="shared" si="5"/>
        <v>30494337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38709941</v>
      </c>
      <c r="C35" s="17">
        <v>38799849</v>
      </c>
      <c r="D35" s="21">
        <v>-27529491</v>
      </c>
      <c r="E35" s="22">
        <v>130201968</v>
      </c>
      <c r="F35" s="17">
        <v>160244329</v>
      </c>
      <c r="G35" s="23">
        <v>160244329</v>
      </c>
      <c r="H35" s="19">
        <v>141242146</v>
      </c>
      <c r="I35" s="22">
        <v>151339248</v>
      </c>
      <c r="J35" s="17">
        <v>147640991</v>
      </c>
      <c r="K35" s="23">
        <v>98093938</v>
      </c>
    </row>
    <row r="36" spans="1:11" x14ac:dyDescent="0.25">
      <c r="A36" s="20" t="s">
        <v>42</v>
      </c>
      <c r="B36" s="17">
        <v>368983</v>
      </c>
      <c r="C36" s="17">
        <v>-25367692</v>
      </c>
      <c r="D36" s="21">
        <v>7122082</v>
      </c>
      <c r="E36" s="22">
        <v>14831772</v>
      </c>
      <c r="F36" s="17">
        <v>580843569</v>
      </c>
      <c r="G36" s="23">
        <v>580843569</v>
      </c>
      <c r="H36" s="19">
        <v>440044675</v>
      </c>
      <c r="I36" s="22">
        <v>563035210</v>
      </c>
      <c r="J36" s="17">
        <v>556173059</v>
      </c>
      <c r="K36" s="23">
        <v>420154515</v>
      </c>
    </row>
    <row r="37" spans="1:11" x14ac:dyDescent="0.25">
      <c r="A37" s="20" t="s">
        <v>43</v>
      </c>
      <c r="B37" s="17">
        <v>1312940</v>
      </c>
      <c r="C37" s="17">
        <v>-696717</v>
      </c>
      <c r="D37" s="21">
        <v>-1737690</v>
      </c>
      <c r="E37" s="22">
        <v>134530332</v>
      </c>
      <c r="F37" s="17">
        <v>-36952718</v>
      </c>
      <c r="G37" s="23">
        <v>-36952718</v>
      </c>
      <c r="H37" s="19">
        <v>-107742445</v>
      </c>
      <c r="I37" s="22">
        <v>-49683530</v>
      </c>
      <c r="J37" s="17">
        <v>-46146910</v>
      </c>
      <c r="K37" s="23">
        <v>-43261731</v>
      </c>
    </row>
    <row r="38" spans="1:11" x14ac:dyDescent="0.25">
      <c r="A38" s="20" t="s">
        <v>44</v>
      </c>
      <c r="B38" s="17">
        <v>4918</v>
      </c>
      <c r="C38" s="17">
        <v>0</v>
      </c>
      <c r="D38" s="21">
        <v>0</v>
      </c>
      <c r="E38" s="22">
        <v>0</v>
      </c>
      <c r="F38" s="17">
        <v>75913548</v>
      </c>
      <c r="G38" s="23">
        <v>75913548</v>
      </c>
      <c r="H38" s="19">
        <v>18395715</v>
      </c>
      <c r="I38" s="22">
        <v>75913548</v>
      </c>
      <c r="J38" s="17">
        <v>75913552</v>
      </c>
      <c r="K38" s="23">
        <v>75913552</v>
      </c>
    </row>
    <row r="39" spans="1:11" x14ac:dyDescent="0.25">
      <c r="A39" s="20" t="s">
        <v>45</v>
      </c>
      <c r="B39" s="17">
        <v>-2940374</v>
      </c>
      <c r="C39" s="17">
        <v>6832760</v>
      </c>
      <c r="D39" s="21">
        <v>0</v>
      </c>
      <c r="E39" s="22">
        <v>0</v>
      </c>
      <c r="F39" s="17">
        <v>700154567</v>
      </c>
      <c r="G39" s="23">
        <v>700154567</v>
      </c>
      <c r="H39" s="19">
        <v>657741021</v>
      </c>
      <c r="I39" s="22">
        <v>690294311</v>
      </c>
      <c r="J39" s="17">
        <v>694285310</v>
      </c>
      <c r="K39" s="23">
        <v>644794310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365008541</v>
      </c>
      <c r="C42" s="17">
        <v>400689493</v>
      </c>
      <c r="D42" s="21">
        <v>28899898</v>
      </c>
      <c r="E42" s="22">
        <v>168089268</v>
      </c>
      <c r="F42" s="17">
        <v>16211940</v>
      </c>
      <c r="G42" s="23">
        <v>16211940</v>
      </c>
      <c r="H42" s="19">
        <v>33658080</v>
      </c>
      <c r="I42" s="22">
        <v>31762945</v>
      </c>
      <c r="J42" s="17">
        <v>26579220</v>
      </c>
      <c r="K42" s="23">
        <v>26890027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-50831772</v>
      </c>
      <c r="F43" s="17">
        <v>-52864080</v>
      </c>
      <c r="G43" s="23">
        <v>-52864080</v>
      </c>
      <c r="H43" s="19">
        <v>6348505</v>
      </c>
      <c r="I43" s="22">
        <v>-39595452</v>
      </c>
      <c r="J43" s="17">
        <v>-40095449</v>
      </c>
      <c r="K43" s="23">
        <v>-40595449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365008541</v>
      </c>
      <c r="C45" s="66">
        <v>400689493</v>
      </c>
      <c r="D45" s="67">
        <v>28899898</v>
      </c>
      <c r="E45" s="68">
        <v>117257496</v>
      </c>
      <c r="F45" s="66">
        <v>14935033</v>
      </c>
      <c r="G45" s="69">
        <v>14935033</v>
      </c>
      <c r="H45" s="70">
        <v>2271744</v>
      </c>
      <c r="I45" s="68">
        <v>46997726</v>
      </c>
      <c r="J45" s="66">
        <v>45314007</v>
      </c>
      <c r="K45" s="69">
        <v>-4375186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8894920</v>
      </c>
      <c r="C48" s="17">
        <v>18600971</v>
      </c>
      <c r="D48" s="21">
        <v>-27882712</v>
      </c>
      <c r="E48" s="22">
        <v>135141060</v>
      </c>
      <c r="F48" s="17">
        <v>20735761</v>
      </c>
      <c r="G48" s="23">
        <v>20735761</v>
      </c>
      <c r="H48" s="19">
        <v>40927665</v>
      </c>
      <c r="I48" s="22">
        <v>53053682</v>
      </c>
      <c r="J48" s="17">
        <v>51612202</v>
      </c>
      <c r="K48" s="23">
        <v>2174937</v>
      </c>
    </row>
    <row r="49" spans="1:11" x14ac:dyDescent="0.25">
      <c r="A49" s="20" t="s">
        <v>53</v>
      </c>
      <c r="B49" s="17">
        <f>+B75</f>
        <v>-23065729.014993601</v>
      </c>
      <c r="C49" s="17">
        <f t="shared" ref="C49:K49" si="6">+C75</f>
        <v>-29828070</v>
      </c>
      <c r="D49" s="21">
        <f t="shared" si="6"/>
        <v>-2151192</v>
      </c>
      <c r="E49" s="22">
        <f t="shared" si="6"/>
        <v>138946389.05093148</v>
      </c>
      <c r="F49" s="17">
        <f t="shared" si="6"/>
        <v>-211515163.9699859</v>
      </c>
      <c r="G49" s="23">
        <f t="shared" si="6"/>
        <v>-211515163.9699859</v>
      </c>
      <c r="H49" s="19">
        <f t="shared" si="6"/>
        <v>-414944499.4763549</v>
      </c>
      <c r="I49" s="22">
        <f t="shared" si="6"/>
        <v>-239639125.73540077</v>
      </c>
      <c r="J49" s="17">
        <f t="shared" si="6"/>
        <v>-237019036.68469438</v>
      </c>
      <c r="K49" s="23">
        <f t="shared" si="6"/>
        <v>-232692784.91550896</v>
      </c>
    </row>
    <row r="50" spans="1:11" x14ac:dyDescent="0.25">
      <c r="A50" s="30" t="s">
        <v>54</v>
      </c>
      <c r="B50" s="66">
        <f>+B48-B49</f>
        <v>31960649.014993601</v>
      </c>
      <c r="C50" s="66">
        <f t="shared" ref="C50:K50" si="7">+C48-C49</f>
        <v>48429041</v>
      </c>
      <c r="D50" s="67">
        <f t="shared" si="7"/>
        <v>-25731520</v>
      </c>
      <c r="E50" s="68">
        <f t="shared" si="7"/>
        <v>-3805329.0509314835</v>
      </c>
      <c r="F50" s="66">
        <f t="shared" si="7"/>
        <v>232250924.9699859</v>
      </c>
      <c r="G50" s="69">
        <f t="shared" si="7"/>
        <v>232250924.9699859</v>
      </c>
      <c r="H50" s="70">
        <f t="shared" si="7"/>
        <v>455872164.4763549</v>
      </c>
      <c r="I50" s="68">
        <f t="shared" si="7"/>
        <v>292692807.7354008</v>
      </c>
      <c r="J50" s="66">
        <f t="shared" si="7"/>
        <v>288631238.68469441</v>
      </c>
      <c r="K50" s="69">
        <f t="shared" si="7"/>
        <v>234867721.91550896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100572</v>
      </c>
      <c r="C53" s="17">
        <v>-25367692</v>
      </c>
      <c r="D53" s="21">
        <v>7122082</v>
      </c>
      <c r="E53" s="22">
        <v>14831772</v>
      </c>
      <c r="F53" s="17">
        <v>458026065</v>
      </c>
      <c r="G53" s="23">
        <v>458026065</v>
      </c>
      <c r="H53" s="19">
        <v>333750458</v>
      </c>
      <c r="I53" s="22">
        <v>447217702</v>
      </c>
      <c r="J53" s="17">
        <v>440635568</v>
      </c>
      <c r="K53" s="23">
        <v>304908224</v>
      </c>
    </row>
    <row r="54" spans="1:11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36000000</v>
      </c>
      <c r="F54" s="17">
        <v>32990232</v>
      </c>
      <c r="G54" s="23">
        <v>32990232</v>
      </c>
      <c r="H54" s="19">
        <v>31481582</v>
      </c>
      <c r="I54" s="22">
        <v>32040948</v>
      </c>
      <c r="J54" s="17">
        <v>34362640</v>
      </c>
      <c r="K54" s="23">
        <v>164691692</v>
      </c>
    </row>
    <row r="55" spans="1:11" x14ac:dyDescent="0.25">
      <c r="A55" s="20" t="s">
        <v>58</v>
      </c>
      <c r="B55" s="17">
        <v>2890776</v>
      </c>
      <c r="C55" s="17">
        <v>10103731</v>
      </c>
      <c r="D55" s="21">
        <v>4663165</v>
      </c>
      <c r="E55" s="22">
        <v>41585736</v>
      </c>
      <c r="F55" s="17">
        <v>43008083</v>
      </c>
      <c r="G55" s="23">
        <v>43008083</v>
      </c>
      <c r="H55" s="19">
        <v>44819446</v>
      </c>
      <c r="I55" s="22">
        <v>20670552</v>
      </c>
      <c r="J55" s="17">
        <v>29040829</v>
      </c>
      <c r="K55" s="23">
        <v>24168270</v>
      </c>
    </row>
    <row r="56" spans="1:11" x14ac:dyDescent="0.25">
      <c r="A56" s="20" t="s">
        <v>59</v>
      </c>
      <c r="B56" s="17">
        <v>30881</v>
      </c>
      <c r="C56" s="17">
        <v>9577</v>
      </c>
      <c r="D56" s="21">
        <v>0</v>
      </c>
      <c r="E56" s="22">
        <v>3120000</v>
      </c>
      <c r="F56" s="17">
        <v>2959992</v>
      </c>
      <c r="G56" s="23">
        <v>2959992</v>
      </c>
      <c r="H56" s="19">
        <v>2421574</v>
      </c>
      <c r="I56" s="22">
        <v>9500004</v>
      </c>
      <c r="J56" s="17">
        <v>9790000</v>
      </c>
      <c r="K56" s="23">
        <v>10015000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1884586</v>
      </c>
      <c r="C60" s="17">
        <v>1992536</v>
      </c>
      <c r="D60" s="21">
        <v>0</v>
      </c>
      <c r="E60" s="22">
        <v>0</v>
      </c>
      <c r="F60" s="17">
        <v>958476</v>
      </c>
      <c r="G60" s="23">
        <v>958476</v>
      </c>
      <c r="H60" s="19">
        <v>958476</v>
      </c>
      <c r="I60" s="22">
        <v>1000656</v>
      </c>
      <c r="J60" s="17">
        <v>1040676</v>
      </c>
      <c r="K60" s="23">
        <v>1082303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-4.3832744209293083E-3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0.89410084317550031</v>
      </c>
      <c r="F70" s="5">
        <f t="shared" si="8"/>
        <v>0.79351096931811638</v>
      </c>
      <c r="G70" s="5">
        <f t="shared" si="8"/>
        <v>0.79351096931811638</v>
      </c>
      <c r="H70" s="5">
        <f t="shared" si="8"/>
        <v>1.3136947486990775</v>
      </c>
      <c r="I70" s="5">
        <f t="shared" si="8"/>
        <v>1.1816325480125569</v>
      </c>
      <c r="J70" s="5">
        <f t="shared" si="8"/>
        <v>1.19257604155585</v>
      </c>
      <c r="K70" s="5">
        <f t="shared" si="8"/>
        <v>1.1834071584795907</v>
      </c>
    </row>
    <row r="71" spans="1:11" ht="13" hidden="1" x14ac:dyDescent="0.3">
      <c r="A71" s="1" t="s">
        <v>103</v>
      </c>
      <c r="B71" s="2">
        <f>+B83</f>
        <v>-30204</v>
      </c>
      <c r="C71" s="2">
        <f t="shared" ref="C71:K71" si="9">+C83</f>
        <v>0</v>
      </c>
      <c r="D71" s="2">
        <f t="shared" si="9"/>
        <v>0</v>
      </c>
      <c r="E71" s="2">
        <f t="shared" si="9"/>
        <v>31436532</v>
      </c>
      <c r="F71" s="2">
        <f t="shared" si="9"/>
        <v>26963544</v>
      </c>
      <c r="G71" s="2">
        <f t="shared" si="9"/>
        <v>26963544</v>
      </c>
      <c r="H71" s="2">
        <f t="shared" si="9"/>
        <v>40725956</v>
      </c>
      <c r="I71" s="2">
        <f t="shared" si="9"/>
        <v>38061013</v>
      </c>
      <c r="J71" s="2">
        <f t="shared" si="9"/>
        <v>40199451</v>
      </c>
      <c r="K71" s="2">
        <f t="shared" si="9"/>
        <v>41487429</v>
      </c>
    </row>
    <row r="72" spans="1:11" ht="13" hidden="1" x14ac:dyDescent="0.3">
      <c r="A72" s="1" t="s">
        <v>104</v>
      </c>
      <c r="B72" s="2">
        <f>+B77</f>
        <v>6890739</v>
      </c>
      <c r="C72" s="2">
        <f t="shared" ref="C72:K72" si="10">+C77</f>
        <v>29478734</v>
      </c>
      <c r="D72" s="2">
        <f t="shared" si="10"/>
        <v>200438</v>
      </c>
      <c r="E72" s="2">
        <f t="shared" si="10"/>
        <v>35159940</v>
      </c>
      <c r="F72" s="2">
        <f t="shared" si="10"/>
        <v>33980052</v>
      </c>
      <c r="G72" s="2">
        <f t="shared" si="10"/>
        <v>33980052</v>
      </c>
      <c r="H72" s="2">
        <f t="shared" si="10"/>
        <v>31001080</v>
      </c>
      <c r="I72" s="2">
        <f t="shared" si="10"/>
        <v>32210532</v>
      </c>
      <c r="J72" s="2">
        <f t="shared" si="10"/>
        <v>33708082</v>
      </c>
      <c r="K72" s="2">
        <f t="shared" si="10"/>
        <v>35057612</v>
      </c>
    </row>
    <row r="73" spans="1:11" ht="13" hidden="1" x14ac:dyDescent="0.3">
      <c r="A73" s="1" t="s">
        <v>105</v>
      </c>
      <c r="B73" s="2">
        <f>+B74</f>
        <v>-7924138.0000000019</v>
      </c>
      <c r="C73" s="2">
        <f t="shared" ref="C73:K73" si="11">+(C78+C80+C81+C82)-(B78+B80+B81+B82)</f>
        <v>-14021577</v>
      </c>
      <c r="D73" s="2">
        <f t="shared" si="11"/>
        <v>8841492</v>
      </c>
      <c r="E73" s="2">
        <f t="shared" si="11"/>
        <v>-4880073</v>
      </c>
      <c r="F73" s="2">
        <f>+(F78+F80+F81+F82)-(D78+D80+D81+D82)</f>
        <v>168403131</v>
      </c>
      <c r="G73" s="2">
        <f>+(G78+G80+G81+G82)-(D78+D80+D81+D82)</f>
        <v>168403131</v>
      </c>
      <c r="H73" s="2">
        <f>+(H78+H80+H81+H82)-(D78+D80+D81+D82)</f>
        <v>208999132</v>
      </c>
      <c r="I73" s="2">
        <f>+(I78+I80+I81+I82)-(E78+E80+E81+E82)</f>
        <v>164003446</v>
      </c>
      <c r="J73" s="2">
        <f t="shared" si="11"/>
        <v>-691107</v>
      </c>
      <c r="K73" s="2">
        <f t="shared" si="11"/>
        <v>9323</v>
      </c>
    </row>
    <row r="74" spans="1:11" ht="13" hidden="1" x14ac:dyDescent="0.3">
      <c r="A74" s="1" t="s">
        <v>106</v>
      </c>
      <c r="B74" s="2">
        <f>+TREND(C74:E74)</f>
        <v>-7924138.0000000019</v>
      </c>
      <c r="C74" s="2">
        <f>+C73</f>
        <v>-14021577</v>
      </c>
      <c r="D74" s="2">
        <f t="shared" ref="D74:K74" si="12">+D73</f>
        <v>8841492</v>
      </c>
      <c r="E74" s="2">
        <f t="shared" si="12"/>
        <v>-4880073</v>
      </c>
      <c r="F74" s="2">
        <f t="shared" si="12"/>
        <v>168403131</v>
      </c>
      <c r="G74" s="2">
        <f t="shared" si="12"/>
        <v>168403131</v>
      </c>
      <c r="H74" s="2">
        <f t="shared" si="12"/>
        <v>208999132</v>
      </c>
      <c r="I74" s="2">
        <f t="shared" si="12"/>
        <v>164003446</v>
      </c>
      <c r="J74" s="2">
        <f t="shared" si="12"/>
        <v>-691107</v>
      </c>
      <c r="K74" s="2">
        <f t="shared" si="12"/>
        <v>9323</v>
      </c>
    </row>
    <row r="75" spans="1:11" ht="13" hidden="1" x14ac:dyDescent="0.3">
      <c r="A75" s="1" t="s">
        <v>107</v>
      </c>
      <c r="B75" s="2">
        <f>+B84-(((B80+B81+B82+B78)*B70)-B79)</f>
        <v>-23065729.014993601</v>
      </c>
      <c r="C75" s="2">
        <f t="shared" ref="C75:K75" si="13">+C84-(((C80+C81+C82+C78)*C70)-C79)</f>
        <v>-29828070</v>
      </c>
      <c r="D75" s="2">
        <f t="shared" si="13"/>
        <v>-2151192</v>
      </c>
      <c r="E75" s="2">
        <f t="shared" si="13"/>
        <v>138946389.05093148</v>
      </c>
      <c r="F75" s="2">
        <f t="shared" si="13"/>
        <v>-211515163.9699859</v>
      </c>
      <c r="G75" s="2">
        <f t="shared" si="13"/>
        <v>-211515163.9699859</v>
      </c>
      <c r="H75" s="2">
        <f t="shared" si="13"/>
        <v>-414944499.4763549</v>
      </c>
      <c r="I75" s="2">
        <f t="shared" si="13"/>
        <v>-239639125.73540077</v>
      </c>
      <c r="J75" s="2">
        <f t="shared" si="13"/>
        <v>-237019036.68469438</v>
      </c>
      <c r="K75" s="2">
        <f t="shared" si="13"/>
        <v>-232692784.91550896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6890739</v>
      </c>
      <c r="C77" s="3">
        <v>29478734</v>
      </c>
      <c r="D77" s="3">
        <v>200438</v>
      </c>
      <c r="E77" s="3">
        <v>35159940</v>
      </c>
      <c r="F77" s="3">
        <v>33980052</v>
      </c>
      <c r="G77" s="3">
        <v>33980052</v>
      </c>
      <c r="H77" s="3">
        <v>31001080</v>
      </c>
      <c r="I77" s="3">
        <v>32210532</v>
      </c>
      <c r="J77" s="3">
        <v>33708082</v>
      </c>
      <c r="K77" s="3">
        <v>35057612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61815072</v>
      </c>
      <c r="G78" s="3">
        <v>61815072</v>
      </c>
      <c r="H78" s="3">
        <v>61815072</v>
      </c>
      <c r="I78" s="3">
        <v>54815076</v>
      </c>
      <c r="J78" s="3">
        <v>54535072</v>
      </c>
      <c r="K78" s="3">
        <v>54243872</v>
      </c>
    </row>
    <row r="79" spans="1:11" ht="13" hidden="1" x14ac:dyDescent="0.3">
      <c r="A79" s="1" t="s">
        <v>70</v>
      </c>
      <c r="B79" s="3">
        <v>23035293</v>
      </c>
      <c r="C79" s="3">
        <v>-12179953</v>
      </c>
      <c r="D79" s="3">
        <v>-1788693</v>
      </c>
      <c r="E79" s="3">
        <v>134530332</v>
      </c>
      <c r="F79" s="3">
        <v>-69876182</v>
      </c>
      <c r="G79" s="3">
        <v>-69876182</v>
      </c>
      <c r="H79" s="3">
        <v>-145663620</v>
      </c>
      <c r="I79" s="3">
        <v>-62525294</v>
      </c>
      <c r="J79" s="3">
        <v>-56264497</v>
      </c>
      <c r="K79" s="3">
        <v>-52442092</v>
      </c>
    </row>
    <row r="80" spans="1:11" ht="13" hidden="1" x14ac:dyDescent="0.3">
      <c r="A80" s="1" t="s">
        <v>71</v>
      </c>
      <c r="B80" s="3">
        <v>-235095</v>
      </c>
      <c r="C80" s="3">
        <v>1263114</v>
      </c>
      <c r="D80" s="3">
        <v>251134</v>
      </c>
      <c r="E80" s="3">
        <v>-7817412</v>
      </c>
      <c r="F80" s="3">
        <v>25057620</v>
      </c>
      <c r="G80" s="3">
        <v>25057620</v>
      </c>
      <c r="H80" s="3">
        <v>130370045</v>
      </c>
      <c r="I80" s="3">
        <v>23336927</v>
      </c>
      <c r="J80" s="3">
        <v>22813987</v>
      </c>
      <c r="K80" s="3">
        <v>22998217</v>
      </c>
    </row>
    <row r="81" spans="1:11" ht="13" hidden="1" x14ac:dyDescent="0.3">
      <c r="A81" s="1" t="s">
        <v>72</v>
      </c>
      <c r="B81" s="3">
        <v>6549039</v>
      </c>
      <c r="C81" s="3">
        <v>-10023642</v>
      </c>
      <c r="D81" s="3">
        <v>-310165</v>
      </c>
      <c r="E81" s="3">
        <v>2878308</v>
      </c>
      <c r="F81" s="3">
        <v>81471408</v>
      </c>
      <c r="G81" s="3">
        <v>81471408</v>
      </c>
      <c r="H81" s="3">
        <v>19489370</v>
      </c>
      <c r="I81" s="3">
        <v>80912339</v>
      </c>
      <c r="J81" s="3">
        <v>81024177</v>
      </c>
      <c r="K81" s="3">
        <v>81140470</v>
      </c>
    </row>
    <row r="82" spans="1:11" ht="13" hidden="1" x14ac:dyDescent="0.3">
      <c r="A82" s="1" t="s">
        <v>73</v>
      </c>
      <c r="B82" s="3">
        <v>-1192890</v>
      </c>
      <c r="C82" s="3">
        <v>-139995</v>
      </c>
      <c r="D82" s="3">
        <v>0</v>
      </c>
      <c r="E82" s="3">
        <v>0</v>
      </c>
      <c r="F82" s="3">
        <v>0</v>
      </c>
      <c r="G82" s="3">
        <v>0</v>
      </c>
      <c r="H82" s="3">
        <v>-2734386</v>
      </c>
      <c r="I82" s="3">
        <v>0</v>
      </c>
      <c r="J82" s="3">
        <v>-1</v>
      </c>
      <c r="K82" s="3">
        <v>-1</v>
      </c>
    </row>
    <row r="83" spans="1:11" ht="13" hidden="1" x14ac:dyDescent="0.3">
      <c r="A83" s="1" t="s">
        <v>74</v>
      </c>
      <c r="B83" s="3">
        <v>-30204</v>
      </c>
      <c r="C83" s="3">
        <v>0</v>
      </c>
      <c r="D83" s="3">
        <v>0</v>
      </c>
      <c r="E83" s="3">
        <v>31436532</v>
      </c>
      <c r="F83" s="3">
        <v>26963544</v>
      </c>
      <c r="G83" s="3">
        <v>26963544</v>
      </c>
      <c r="H83" s="3">
        <v>40725956</v>
      </c>
      <c r="I83" s="3">
        <v>38061013</v>
      </c>
      <c r="J83" s="3">
        <v>40199451</v>
      </c>
      <c r="K83" s="3">
        <v>41487429</v>
      </c>
    </row>
    <row r="84" spans="1:11" ht="13" hidden="1" x14ac:dyDescent="0.3">
      <c r="A84" s="1" t="s">
        <v>75</v>
      </c>
      <c r="B84" s="3">
        <v>-46123469</v>
      </c>
      <c r="C84" s="3">
        <v>-17648117</v>
      </c>
      <c r="D84" s="3">
        <v>-362499</v>
      </c>
      <c r="E84" s="3">
        <v>0</v>
      </c>
      <c r="F84" s="3">
        <v>-8056092</v>
      </c>
      <c r="G84" s="3">
        <v>-8056092</v>
      </c>
      <c r="H84" s="3">
        <v>5202634</v>
      </c>
      <c r="I84" s="3">
        <v>10841772</v>
      </c>
      <c r="J84" s="3">
        <v>8117586</v>
      </c>
      <c r="K84" s="3">
        <v>7180360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26536094</v>
      </c>
      <c r="C5" s="17">
        <v>28770537</v>
      </c>
      <c r="D5" s="21">
        <v>35350290</v>
      </c>
      <c r="E5" s="22">
        <v>48295642</v>
      </c>
      <c r="F5" s="17">
        <v>33349738</v>
      </c>
      <c r="G5" s="23">
        <v>33349738</v>
      </c>
      <c r="H5" s="19">
        <v>32638563</v>
      </c>
      <c r="I5" s="22">
        <v>39829924</v>
      </c>
      <c r="J5" s="17">
        <v>41672179</v>
      </c>
      <c r="K5" s="23">
        <v>43597644</v>
      </c>
    </row>
    <row r="6" spans="1:11" x14ac:dyDescent="0.25">
      <c r="A6" s="20" t="s">
        <v>18</v>
      </c>
      <c r="B6" s="17">
        <v>98051123</v>
      </c>
      <c r="C6" s="17">
        <v>74723617</v>
      </c>
      <c r="D6" s="21">
        <v>84204014</v>
      </c>
      <c r="E6" s="22">
        <v>93095147</v>
      </c>
      <c r="F6" s="17">
        <v>162112121</v>
      </c>
      <c r="G6" s="23">
        <v>162112121</v>
      </c>
      <c r="H6" s="19">
        <v>135326763</v>
      </c>
      <c r="I6" s="22">
        <v>133984535</v>
      </c>
      <c r="J6" s="17">
        <v>138553697</v>
      </c>
      <c r="K6" s="23">
        <v>154993922</v>
      </c>
    </row>
    <row r="7" spans="1:11" x14ac:dyDescent="0.25">
      <c r="A7" s="20" t="s">
        <v>19</v>
      </c>
      <c r="B7" s="17">
        <v>186932</v>
      </c>
      <c r="C7" s="17">
        <v>267864</v>
      </c>
      <c r="D7" s="21">
        <v>835141</v>
      </c>
      <c r="E7" s="22">
        <v>657535</v>
      </c>
      <c r="F7" s="17">
        <v>1372716</v>
      </c>
      <c r="G7" s="23">
        <v>1372716</v>
      </c>
      <c r="H7" s="19">
        <v>1216731</v>
      </c>
      <c r="I7" s="22">
        <v>2866231</v>
      </c>
      <c r="J7" s="17">
        <v>2995211</v>
      </c>
      <c r="K7" s="23">
        <v>3070090</v>
      </c>
    </row>
    <row r="8" spans="1:11" x14ac:dyDescent="0.25">
      <c r="A8" s="20" t="s">
        <v>20</v>
      </c>
      <c r="B8" s="17">
        <v>163896038</v>
      </c>
      <c r="C8" s="17">
        <v>209224752</v>
      </c>
      <c r="D8" s="21">
        <v>188354371</v>
      </c>
      <c r="E8" s="22">
        <v>164316000</v>
      </c>
      <c r="F8" s="17">
        <v>164316000</v>
      </c>
      <c r="G8" s="23">
        <v>164316000</v>
      </c>
      <c r="H8" s="19">
        <v>165960932</v>
      </c>
      <c r="I8" s="22">
        <v>165888000</v>
      </c>
      <c r="J8" s="17">
        <v>166572440</v>
      </c>
      <c r="K8" s="23">
        <v>174027851</v>
      </c>
    </row>
    <row r="9" spans="1:11" x14ac:dyDescent="0.25">
      <c r="A9" s="20" t="s">
        <v>21</v>
      </c>
      <c r="B9" s="17">
        <v>2506186</v>
      </c>
      <c r="C9" s="17">
        <v>6912246</v>
      </c>
      <c r="D9" s="21">
        <v>54428902</v>
      </c>
      <c r="E9" s="22">
        <v>8805524</v>
      </c>
      <c r="F9" s="17">
        <v>8590708</v>
      </c>
      <c r="G9" s="23">
        <v>8590708</v>
      </c>
      <c r="H9" s="19">
        <v>7294773</v>
      </c>
      <c r="I9" s="22">
        <v>8522152</v>
      </c>
      <c r="J9" s="17">
        <v>8902511</v>
      </c>
      <c r="K9" s="23">
        <v>9125073</v>
      </c>
    </row>
    <row r="10" spans="1:11" x14ac:dyDescent="0.25">
      <c r="A10" s="24" t="s">
        <v>98</v>
      </c>
      <c r="B10" s="25">
        <f>SUM(B5:B9)</f>
        <v>291176373</v>
      </c>
      <c r="C10" s="26">
        <f t="shared" ref="C10:K10" si="0">SUM(C5:C9)</f>
        <v>319899016</v>
      </c>
      <c r="D10" s="27">
        <f t="shared" si="0"/>
        <v>363172718</v>
      </c>
      <c r="E10" s="25">
        <f t="shared" si="0"/>
        <v>315169848</v>
      </c>
      <c r="F10" s="26">
        <f t="shared" si="0"/>
        <v>369741283</v>
      </c>
      <c r="G10" s="28">
        <f t="shared" si="0"/>
        <v>369741283</v>
      </c>
      <c r="H10" s="29">
        <f t="shared" si="0"/>
        <v>342437762</v>
      </c>
      <c r="I10" s="25">
        <f t="shared" si="0"/>
        <v>351090842</v>
      </c>
      <c r="J10" s="26">
        <f t="shared" si="0"/>
        <v>358696038</v>
      </c>
      <c r="K10" s="28">
        <f t="shared" si="0"/>
        <v>384814580</v>
      </c>
    </row>
    <row r="11" spans="1:11" x14ac:dyDescent="0.25">
      <c r="A11" s="20" t="s">
        <v>22</v>
      </c>
      <c r="B11" s="17">
        <v>88967257</v>
      </c>
      <c r="C11" s="17">
        <v>89431075</v>
      </c>
      <c r="D11" s="21">
        <v>113296907</v>
      </c>
      <c r="E11" s="22">
        <v>97793212</v>
      </c>
      <c r="F11" s="17">
        <v>98545397</v>
      </c>
      <c r="G11" s="23">
        <v>98545397</v>
      </c>
      <c r="H11" s="19">
        <v>120906572</v>
      </c>
      <c r="I11" s="22">
        <v>100565329</v>
      </c>
      <c r="J11" s="17">
        <v>105287749</v>
      </c>
      <c r="K11" s="23">
        <v>109165642</v>
      </c>
    </row>
    <row r="12" spans="1:11" x14ac:dyDescent="0.25">
      <c r="A12" s="20" t="s">
        <v>23</v>
      </c>
      <c r="B12" s="17">
        <v>10850037</v>
      </c>
      <c r="C12" s="17">
        <v>11678706</v>
      </c>
      <c r="D12" s="21">
        <v>11870346</v>
      </c>
      <c r="E12" s="22">
        <v>13442262</v>
      </c>
      <c r="F12" s="17">
        <v>13391183</v>
      </c>
      <c r="G12" s="23">
        <v>13391183</v>
      </c>
      <c r="H12" s="19">
        <v>12125772</v>
      </c>
      <c r="I12" s="22">
        <v>13993787</v>
      </c>
      <c r="J12" s="17">
        <v>14803037</v>
      </c>
      <c r="K12" s="23">
        <v>16370860</v>
      </c>
    </row>
    <row r="13" spans="1:11" x14ac:dyDescent="0.25">
      <c r="A13" s="20" t="s">
        <v>24</v>
      </c>
      <c r="B13" s="17">
        <v>34356388</v>
      </c>
      <c r="C13" s="17">
        <v>21281390</v>
      </c>
      <c r="D13" s="21">
        <v>36689292</v>
      </c>
      <c r="E13" s="22">
        <v>24430500</v>
      </c>
      <c r="F13" s="17">
        <v>25234649</v>
      </c>
      <c r="G13" s="23">
        <v>25234649</v>
      </c>
      <c r="H13" s="19">
        <v>36067106</v>
      </c>
      <c r="I13" s="22">
        <v>30700689</v>
      </c>
      <c r="J13" s="17">
        <v>32283168</v>
      </c>
      <c r="K13" s="23">
        <v>33217557</v>
      </c>
    </row>
    <row r="14" spans="1:11" x14ac:dyDescent="0.25">
      <c r="A14" s="20" t="s">
        <v>25</v>
      </c>
      <c r="B14" s="17">
        <v>8209652</v>
      </c>
      <c r="C14" s="17">
        <v>18594923</v>
      </c>
      <c r="D14" s="21">
        <v>28035940</v>
      </c>
      <c r="E14" s="22">
        <v>17662502</v>
      </c>
      <c r="F14" s="17">
        <v>11897502</v>
      </c>
      <c r="G14" s="23">
        <v>11897502</v>
      </c>
      <c r="H14" s="19">
        <v>27172376</v>
      </c>
      <c r="I14" s="22">
        <v>18474977</v>
      </c>
      <c r="J14" s="17">
        <v>19306351</v>
      </c>
      <c r="K14" s="23">
        <v>19789009</v>
      </c>
    </row>
    <row r="15" spans="1:11" x14ac:dyDescent="0.25">
      <c r="A15" s="20" t="s">
        <v>26</v>
      </c>
      <c r="B15" s="17">
        <v>52543182</v>
      </c>
      <c r="C15" s="17">
        <v>53815759</v>
      </c>
      <c r="D15" s="21">
        <v>62568911</v>
      </c>
      <c r="E15" s="22">
        <v>61271121</v>
      </c>
      <c r="F15" s="17">
        <v>68457177</v>
      </c>
      <c r="G15" s="23">
        <v>68457177</v>
      </c>
      <c r="H15" s="19">
        <v>74947383</v>
      </c>
      <c r="I15" s="22">
        <v>77797804</v>
      </c>
      <c r="J15" s="17">
        <v>81373956</v>
      </c>
      <c r="K15" s="23">
        <v>84892386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808200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-73839021</v>
      </c>
      <c r="C17" s="17">
        <v>108406873</v>
      </c>
      <c r="D17" s="21">
        <v>144707832</v>
      </c>
      <c r="E17" s="22">
        <v>128154241</v>
      </c>
      <c r="F17" s="17">
        <v>117850269</v>
      </c>
      <c r="G17" s="23">
        <v>117850269</v>
      </c>
      <c r="H17" s="19">
        <v>178256602</v>
      </c>
      <c r="I17" s="22">
        <v>103916901</v>
      </c>
      <c r="J17" s="17">
        <v>99205209</v>
      </c>
      <c r="K17" s="23">
        <v>108002733</v>
      </c>
    </row>
    <row r="18" spans="1:11" x14ac:dyDescent="0.25">
      <c r="A18" s="30" t="s">
        <v>29</v>
      </c>
      <c r="B18" s="31">
        <f>SUM(B11:B17)</f>
        <v>121087495</v>
      </c>
      <c r="C18" s="32">
        <f t="shared" ref="C18:K18" si="1">SUM(C11:C17)</f>
        <v>303208726</v>
      </c>
      <c r="D18" s="33">
        <f t="shared" si="1"/>
        <v>397169228</v>
      </c>
      <c r="E18" s="31">
        <f t="shared" si="1"/>
        <v>342753838</v>
      </c>
      <c r="F18" s="32">
        <f t="shared" si="1"/>
        <v>335376177</v>
      </c>
      <c r="G18" s="34">
        <f t="shared" si="1"/>
        <v>335376177</v>
      </c>
      <c r="H18" s="35">
        <f t="shared" si="1"/>
        <v>450284011</v>
      </c>
      <c r="I18" s="31">
        <f t="shared" si="1"/>
        <v>345449487</v>
      </c>
      <c r="J18" s="32">
        <f t="shared" si="1"/>
        <v>352259470</v>
      </c>
      <c r="K18" s="34">
        <f t="shared" si="1"/>
        <v>371438187</v>
      </c>
    </row>
    <row r="19" spans="1:11" x14ac:dyDescent="0.25">
      <c r="A19" s="30" t="s">
        <v>30</v>
      </c>
      <c r="B19" s="36">
        <f>+B10-B18</f>
        <v>170088878</v>
      </c>
      <c r="C19" s="37">
        <f t="shared" ref="C19:K19" si="2">+C10-C18</f>
        <v>16690290</v>
      </c>
      <c r="D19" s="38">
        <f t="shared" si="2"/>
        <v>-33996510</v>
      </c>
      <c r="E19" s="36">
        <f t="shared" si="2"/>
        <v>-27583990</v>
      </c>
      <c r="F19" s="37">
        <f t="shared" si="2"/>
        <v>34365106</v>
      </c>
      <c r="G19" s="39">
        <f t="shared" si="2"/>
        <v>34365106</v>
      </c>
      <c r="H19" s="40">
        <f t="shared" si="2"/>
        <v>-107846249</v>
      </c>
      <c r="I19" s="36">
        <f t="shared" si="2"/>
        <v>5641355</v>
      </c>
      <c r="J19" s="37">
        <f t="shared" si="2"/>
        <v>6436568</v>
      </c>
      <c r="K19" s="39">
        <f t="shared" si="2"/>
        <v>13376393</v>
      </c>
    </row>
    <row r="20" spans="1:11" x14ac:dyDescent="0.25">
      <c r="A20" s="41" t="s">
        <v>31</v>
      </c>
      <c r="B20" s="42">
        <v>8010270</v>
      </c>
      <c r="C20" s="43">
        <v>4120000</v>
      </c>
      <c r="D20" s="44">
        <v>0</v>
      </c>
      <c r="E20" s="42">
        <v>43845000</v>
      </c>
      <c r="F20" s="43">
        <v>43845000</v>
      </c>
      <c r="G20" s="45">
        <v>43845000</v>
      </c>
      <c r="H20" s="46">
        <v>42058225</v>
      </c>
      <c r="I20" s="42">
        <v>35544000</v>
      </c>
      <c r="J20" s="43">
        <v>38369000</v>
      </c>
      <c r="K20" s="45">
        <v>40007000</v>
      </c>
    </row>
    <row r="21" spans="1:11" x14ac:dyDescent="0.25">
      <c r="A21" s="47" t="s">
        <v>32</v>
      </c>
      <c r="B21" s="48">
        <v>6011616</v>
      </c>
      <c r="C21" s="49">
        <v>8907222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184110764</v>
      </c>
      <c r="C22" s="55">
        <f t="shared" ref="C22:K22" si="3">SUM(C19:C21)</f>
        <v>29717512</v>
      </c>
      <c r="D22" s="56">
        <f t="shared" si="3"/>
        <v>-33996510</v>
      </c>
      <c r="E22" s="54">
        <f t="shared" si="3"/>
        <v>16261010</v>
      </c>
      <c r="F22" s="55">
        <f t="shared" si="3"/>
        <v>78210106</v>
      </c>
      <c r="G22" s="57">
        <f t="shared" si="3"/>
        <v>78210106</v>
      </c>
      <c r="H22" s="58">
        <f t="shared" si="3"/>
        <v>-65788024</v>
      </c>
      <c r="I22" s="54">
        <f t="shared" si="3"/>
        <v>41185355</v>
      </c>
      <c r="J22" s="55">
        <f t="shared" si="3"/>
        <v>44805568</v>
      </c>
      <c r="K22" s="57">
        <f t="shared" si="3"/>
        <v>53383393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184110764</v>
      </c>
      <c r="C24" s="37">
        <f t="shared" ref="C24:K24" si="4">SUM(C22:C23)</f>
        <v>29717512</v>
      </c>
      <c r="D24" s="38">
        <f t="shared" si="4"/>
        <v>-33996510</v>
      </c>
      <c r="E24" s="36">
        <f t="shared" si="4"/>
        <v>16261010</v>
      </c>
      <c r="F24" s="37">
        <f t="shared" si="4"/>
        <v>78210106</v>
      </c>
      <c r="G24" s="39">
        <f t="shared" si="4"/>
        <v>78210106</v>
      </c>
      <c r="H24" s="40">
        <f t="shared" si="4"/>
        <v>-65788024</v>
      </c>
      <c r="I24" s="36">
        <f t="shared" si="4"/>
        <v>41185355</v>
      </c>
      <c r="J24" s="37">
        <f t="shared" si="4"/>
        <v>44805568</v>
      </c>
      <c r="K24" s="39">
        <f t="shared" si="4"/>
        <v>53383393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0</v>
      </c>
      <c r="D27" s="67">
        <v>1</v>
      </c>
      <c r="E27" s="68">
        <v>43845000</v>
      </c>
      <c r="F27" s="66">
        <v>6219727</v>
      </c>
      <c r="G27" s="69">
        <v>6219727</v>
      </c>
      <c r="H27" s="70">
        <v>3530810</v>
      </c>
      <c r="I27" s="68">
        <v>35353000</v>
      </c>
      <c r="J27" s="66">
        <v>38161000</v>
      </c>
      <c r="K27" s="69">
        <v>5200000</v>
      </c>
    </row>
    <row r="28" spans="1:11" x14ac:dyDescent="0.25">
      <c r="A28" s="71" t="s">
        <v>36</v>
      </c>
      <c r="B28" s="17">
        <v>1</v>
      </c>
      <c r="C28" s="17">
        <v>0</v>
      </c>
      <c r="D28" s="21">
        <v>1</v>
      </c>
      <c r="E28" s="22">
        <v>43845000</v>
      </c>
      <c r="F28" s="17">
        <v>6219727</v>
      </c>
      <c r="G28" s="23">
        <v>6219727</v>
      </c>
      <c r="H28" s="19">
        <v>3530810</v>
      </c>
      <c r="I28" s="22">
        <v>35353000</v>
      </c>
      <c r="J28" s="17">
        <v>38161000</v>
      </c>
      <c r="K28" s="23">
        <v>5200000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</v>
      </c>
      <c r="C32" s="66">
        <f t="shared" ref="C32:K32" si="5">SUM(C28:C31)</f>
        <v>0</v>
      </c>
      <c r="D32" s="67">
        <f t="shared" si="5"/>
        <v>1</v>
      </c>
      <c r="E32" s="68">
        <f t="shared" si="5"/>
        <v>43845000</v>
      </c>
      <c r="F32" s="66">
        <f t="shared" si="5"/>
        <v>6219727</v>
      </c>
      <c r="G32" s="69">
        <f t="shared" si="5"/>
        <v>6219727</v>
      </c>
      <c r="H32" s="70">
        <f t="shared" si="5"/>
        <v>3530810</v>
      </c>
      <c r="I32" s="68">
        <f t="shared" si="5"/>
        <v>35353000</v>
      </c>
      <c r="J32" s="66">
        <f t="shared" si="5"/>
        <v>38161000</v>
      </c>
      <c r="K32" s="69">
        <f t="shared" si="5"/>
        <v>5200000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427683942</v>
      </c>
      <c r="C35" s="17">
        <v>263363354</v>
      </c>
      <c r="D35" s="21">
        <v>275052622</v>
      </c>
      <c r="E35" s="22">
        <v>136368144</v>
      </c>
      <c r="F35" s="17">
        <v>459512371</v>
      </c>
      <c r="G35" s="23">
        <v>459512371</v>
      </c>
      <c r="H35" s="19">
        <v>332128140</v>
      </c>
      <c r="I35" s="22">
        <v>210035406</v>
      </c>
      <c r="J35" s="17">
        <v>78146579</v>
      </c>
      <c r="K35" s="23">
        <v>67562882</v>
      </c>
    </row>
    <row r="36" spans="1:11" x14ac:dyDescent="0.25">
      <c r="A36" s="20" t="s">
        <v>42</v>
      </c>
      <c r="B36" s="17">
        <v>743856920</v>
      </c>
      <c r="C36" s="17">
        <v>771166658</v>
      </c>
      <c r="D36" s="21">
        <v>733491576</v>
      </c>
      <c r="E36" s="22">
        <v>915165429</v>
      </c>
      <c r="F36" s="17">
        <v>566404142</v>
      </c>
      <c r="G36" s="23">
        <v>566404142</v>
      </c>
      <c r="H36" s="19">
        <v>727484496</v>
      </c>
      <c r="I36" s="22">
        <v>79491617</v>
      </c>
      <c r="J36" s="17">
        <v>182554419</v>
      </c>
      <c r="K36" s="23">
        <v>66660984</v>
      </c>
    </row>
    <row r="37" spans="1:11" x14ac:dyDescent="0.25">
      <c r="A37" s="20" t="s">
        <v>43</v>
      </c>
      <c r="B37" s="17">
        <v>426984468</v>
      </c>
      <c r="C37" s="17">
        <v>492810313</v>
      </c>
      <c r="D37" s="21">
        <v>531158515</v>
      </c>
      <c r="E37" s="22">
        <v>344985365</v>
      </c>
      <c r="F37" s="17">
        <v>36954145</v>
      </c>
      <c r="G37" s="23">
        <v>36954145</v>
      </c>
      <c r="H37" s="19">
        <v>649818227</v>
      </c>
      <c r="I37" s="22">
        <v>203922609</v>
      </c>
      <c r="J37" s="17">
        <v>301619084</v>
      </c>
      <c r="K37" s="23">
        <v>446211991</v>
      </c>
    </row>
    <row r="38" spans="1:11" x14ac:dyDescent="0.25">
      <c r="A38" s="20" t="s">
        <v>44</v>
      </c>
      <c r="B38" s="17">
        <v>79674137</v>
      </c>
      <c r="C38" s="17">
        <v>66725625</v>
      </c>
      <c r="D38" s="21">
        <v>82505013</v>
      </c>
      <c r="E38" s="22">
        <v>85060720</v>
      </c>
      <c r="F38" s="17">
        <v>17405578</v>
      </c>
      <c r="G38" s="23">
        <v>17405578</v>
      </c>
      <c r="H38" s="19">
        <v>89276838</v>
      </c>
      <c r="I38" s="22">
        <v>16586320</v>
      </c>
      <c r="J38" s="17">
        <v>17316114</v>
      </c>
      <c r="K38" s="23">
        <v>17749017</v>
      </c>
    </row>
    <row r="39" spans="1:11" x14ac:dyDescent="0.25">
      <c r="A39" s="20" t="s">
        <v>45</v>
      </c>
      <c r="B39" s="17">
        <v>665088317</v>
      </c>
      <c r="C39" s="17">
        <v>536815654</v>
      </c>
      <c r="D39" s="21">
        <v>431747192</v>
      </c>
      <c r="E39" s="22">
        <v>605226478</v>
      </c>
      <c r="F39" s="17">
        <v>28922736</v>
      </c>
      <c r="G39" s="23">
        <v>28922736</v>
      </c>
      <c r="H39" s="19">
        <v>450374421</v>
      </c>
      <c r="I39" s="22">
        <v>27832739</v>
      </c>
      <c r="J39" s="17">
        <v>-103039768</v>
      </c>
      <c r="K39" s="23">
        <v>-383120535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-93622132</v>
      </c>
      <c r="C42" s="17">
        <v>-155332632</v>
      </c>
      <c r="D42" s="21">
        <v>-227498890</v>
      </c>
      <c r="E42" s="22">
        <v>-49493382</v>
      </c>
      <c r="F42" s="17">
        <v>570283575</v>
      </c>
      <c r="G42" s="23">
        <v>570283575</v>
      </c>
      <c r="H42" s="19">
        <v>-182500510</v>
      </c>
      <c r="I42" s="22">
        <v>-42012531</v>
      </c>
      <c r="J42" s="17">
        <v>-199861084</v>
      </c>
      <c r="K42" s="23">
        <v>-200717147</v>
      </c>
    </row>
    <row r="43" spans="1:11" x14ac:dyDescent="0.25">
      <c r="A43" s="20" t="s">
        <v>48</v>
      </c>
      <c r="B43" s="17">
        <v>-3381453</v>
      </c>
      <c r="C43" s="17">
        <v>660022</v>
      </c>
      <c r="D43" s="21">
        <v>-242276</v>
      </c>
      <c r="E43" s="22">
        <v>-43845000</v>
      </c>
      <c r="F43" s="17">
        <v>-6462002</v>
      </c>
      <c r="G43" s="23">
        <v>-6462002</v>
      </c>
      <c r="H43" s="19">
        <v>-3591950</v>
      </c>
      <c r="I43" s="22">
        <v>-36398222</v>
      </c>
      <c r="J43" s="17">
        <v>-39182646</v>
      </c>
      <c r="K43" s="23">
        <v>-1419191</v>
      </c>
    </row>
    <row r="44" spans="1:11" x14ac:dyDescent="0.25">
      <c r="A44" s="20" t="s">
        <v>49</v>
      </c>
      <c r="B44" s="17">
        <v>-4378754</v>
      </c>
      <c r="C44" s="17">
        <v>4558574</v>
      </c>
      <c r="D44" s="21">
        <v>0</v>
      </c>
      <c r="E44" s="22">
        <v>17058081</v>
      </c>
      <c r="F44" s="17">
        <v>0</v>
      </c>
      <c r="G44" s="23">
        <v>0</v>
      </c>
      <c r="H44" s="19">
        <v>-342412</v>
      </c>
      <c r="I44" s="22">
        <v>55169</v>
      </c>
      <c r="J44" s="17">
        <v>57597</v>
      </c>
      <c r="K44" s="23">
        <v>59036</v>
      </c>
    </row>
    <row r="45" spans="1:11" x14ac:dyDescent="0.25">
      <c r="A45" s="30" t="s">
        <v>50</v>
      </c>
      <c r="B45" s="66">
        <v>-78949127</v>
      </c>
      <c r="C45" s="66">
        <v>-149037154</v>
      </c>
      <c r="D45" s="67">
        <v>-227246346</v>
      </c>
      <c r="E45" s="68">
        <v>-76280301</v>
      </c>
      <c r="F45" s="66">
        <v>563821573</v>
      </c>
      <c r="G45" s="69">
        <v>563821573</v>
      </c>
      <c r="H45" s="70">
        <v>-185228510</v>
      </c>
      <c r="I45" s="68">
        <v>-78355584</v>
      </c>
      <c r="J45" s="66">
        <v>-238986133</v>
      </c>
      <c r="K45" s="69">
        <v>-202077302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1594667</v>
      </c>
      <c r="C48" s="17">
        <v>998841</v>
      </c>
      <c r="D48" s="21">
        <v>1863807</v>
      </c>
      <c r="E48" s="22">
        <v>5958019</v>
      </c>
      <c r="F48" s="17">
        <v>383773904</v>
      </c>
      <c r="G48" s="23">
        <v>383773904</v>
      </c>
      <c r="H48" s="19">
        <v>1712935</v>
      </c>
      <c r="I48" s="22">
        <v>180908199</v>
      </c>
      <c r="J48" s="17">
        <v>733348</v>
      </c>
      <c r="K48" s="23">
        <v>10173259</v>
      </c>
    </row>
    <row r="49" spans="1:11" x14ac:dyDescent="0.25">
      <c r="A49" s="20" t="s">
        <v>53</v>
      </c>
      <c r="B49" s="17">
        <f>+B75</f>
        <v>489122891.88857704</v>
      </c>
      <c r="C49" s="17">
        <f t="shared" ref="C49:K49" si="6">+C75</f>
        <v>471995344.7055912</v>
      </c>
      <c r="D49" s="21">
        <f t="shared" si="6"/>
        <v>549866880.81642914</v>
      </c>
      <c r="E49" s="22">
        <f t="shared" si="6"/>
        <v>154897882.52841091</v>
      </c>
      <c r="F49" s="17">
        <f t="shared" si="6"/>
        <v>-52124283.35626933</v>
      </c>
      <c r="G49" s="23">
        <f t="shared" si="6"/>
        <v>-52124283.35626933</v>
      </c>
      <c r="H49" s="19">
        <f t="shared" si="6"/>
        <v>730676717.442397</v>
      </c>
      <c r="I49" s="22">
        <f t="shared" si="6"/>
        <v>170689041.49476478</v>
      </c>
      <c r="J49" s="17">
        <f t="shared" si="6"/>
        <v>239061522.81428587</v>
      </c>
      <c r="K49" s="23">
        <f t="shared" si="6"/>
        <v>393070527.24256837</v>
      </c>
    </row>
    <row r="50" spans="1:11" x14ac:dyDescent="0.25">
      <c r="A50" s="30" t="s">
        <v>54</v>
      </c>
      <c r="B50" s="66">
        <f>+B48-B49</f>
        <v>-487528224.88857704</v>
      </c>
      <c r="C50" s="66">
        <f t="shared" ref="C50:K50" si="7">+C48-C49</f>
        <v>-470996503.7055912</v>
      </c>
      <c r="D50" s="67">
        <f t="shared" si="7"/>
        <v>-548003073.81642914</v>
      </c>
      <c r="E50" s="68">
        <f t="shared" si="7"/>
        <v>-148939863.52841091</v>
      </c>
      <c r="F50" s="66">
        <f t="shared" si="7"/>
        <v>435898187.35626936</v>
      </c>
      <c r="G50" s="69">
        <f t="shared" si="7"/>
        <v>435898187.35626936</v>
      </c>
      <c r="H50" s="70">
        <f t="shared" si="7"/>
        <v>-728963782.442397</v>
      </c>
      <c r="I50" s="68">
        <f t="shared" si="7"/>
        <v>10219157.505235225</v>
      </c>
      <c r="J50" s="66">
        <f t="shared" si="7"/>
        <v>-238328174.81428587</v>
      </c>
      <c r="K50" s="69">
        <f t="shared" si="7"/>
        <v>-382897268.24256837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626528582</v>
      </c>
      <c r="C53" s="17">
        <v>681348951</v>
      </c>
      <c r="D53" s="21">
        <v>664533261</v>
      </c>
      <c r="E53" s="22">
        <v>860201167</v>
      </c>
      <c r="F53" s="17">
        <v>537433415</v>
      </c>
      <c r="G53" s="23">
        <v>537433415</v>
      </c>
      <c r="H53" s="19">
        <v>674304797</v>
      </c>
      <c r="I53" s="22">
        <v>148345521</v>
      </c>
      <c r="J53" s="17">
        <v>215930648</v>
      </c>
      <c r="K53" s="23">
        <v>126010634</v>
      </c>
    </row>
    <row r="54" spans="1:11" x14ac:dyDescent="0.25">
      <c r="A54" s="20" t="s">
        <v>57</v>
      </c>
      <c r="B54" s="17">
        <v>30277606</v>
      </c>
      <c r="C54" s="17">
        <v>26494322</v>
      </c>
      <c r="D54" s="21">
        <v>36421923</v>
      </c>
      <c r="E54" s="22">
        <v>24430500</v>
      </c>
      <c r="F54" s="17">
        <v>25234649</v>
      </c>
      <c r="G54" s="23">
        <v>25234649</v>
      </c>
      <c r="H54" s="19">
        <v>32738538</v>
      </c>
      <c r="I54" s="22">
        <v>30700689</v>
      </c>
      <c r="J54" s="17">
        <v>32283168</v>
      </c>
      <c r="K54" s="23">
        <v>33217557</v>
      </c>
    </row>
    <row r="55" spans="1:11" x14ac:dyDescent="0.25">
      <c r="A55" s="20" t="s">
        <v>58</v>
      </c>
      <c r="B55" s="17">
        <v>1</v>
      </c>
      <c r="C55" s="17">
        <v>0</v>
      </c>
      <c r="D55" s="21">
        <v>0</v>
      </c>
      <c r="E55" s="22">
        <v>16529692</v>
      </c>
      <c r="F55" s="17">
        <v>-1300000</v>
      </c>
      <c r="G55" s="23">
        <v>-1300000</v>
      </c>
      <c r="H55" s="19">
        <v>0</v>
      </c>
      <c r="I55" s="22">
        <v>17707780</v>
      </c>
      <c r="J55" s="17">
        <v>5489602</v>
      </c>
      <c r="K55" s="23">
        <v>0</v>
      </c>
    </row>
    <row r="56" spans="1:11" x14ac:dyDescent="0.25">
      <c r="A56" s="20" t="s">
        <v>59</v>
      </c>
      <c r="B56" s="17">
        <v>-163294863</v>
      </c>
      <c r="C56" s="17">
        <v>20398599</v>
      </c>
      <c r="D56" s="21">
        <v>11299680</v>
      </c>
      <c r="E56" s="22">
        <v>19662988</v>
      </c>
      <c r="F56" s="17">
        <v>8353880</v>
      </c>
      <c r="G56" s="23">
        <v>8353880</v>
      </c>
      <c r="H56" s="19">
        <v>6693349</v>
      </c>
      <c r="I56" s="22">
        <v>12249367</v>
      </c>
      <c r="J56" s="17">
        <v>13300606</v>
      </c>
      <c r="K56" s="23">
        <v>13694255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280407</v>
      </c>
      <c r="C59" s="17">
        <v>759823</v>
      </c>
      <c r="D59" s="21">
        <v>1962075</v>
      </c>
      <c r="E59" s="22">
        <v>-64780</v>
      </c>
      <c r="F59" s="17">
        <v>5732185</v>
      </c>
      <c r="G59" s="23">
        <v>5732185</v>
      </c>
      <c r="H59" s="19">
        <v>4122039</v>
      </c>
      <c r="I59" s="22">
        <v>4922127</v>
      </c>
      <c r="J59" s="17">
        <v>5142822</v>
      </c>
      <c r="K59" s="23">
        <v>5289329</v>
      </c>
    </row>
    <row r="60" spans="1:11" x14ac:dyDescent="0.25">
      <c r="A60" s="20" t="s">
        <v>62</v>
      </c>
      <c r="B60" s="17">
        <v>7658171</v>
      </c>
      <c r="C60" s="17">
        <v>5648185</v>
      </c>
      <c r="D60" s="21">
        <v>4564333</v>
      </c>
      <c r="E60" s="22">
        <v>1797664</v>
      </c>
      <c r="F60" s="17">
        <v>5841813</v>
      </c>
      <c r="G60" s="23">
        <v>5841813</v>
      </c>
      <c r="H60" s="19">
        <v>7856119</v>
      </c>
      <c r="I60" s="22">
        <v>8225510</v>
      </c>
      <c r="J60" s="17">
        <v>8590480</v>
      </c>
      <c r="K60" s="23">
        <v>8810549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24789</v>
      </c>
      <c r="C62" s="86">
        <v>25092</v>
      </c>
      <c r="D62" s="87">
        <v>25092</v>
      </c>
      <c r="E62" s="85">
        <v>16500</v>
      </c>
      <c r="F62" s="86">
        <v>16500</v>
      </c>
      <c r="G62" s="87">
        <v>16500</v>
      </c>
      <c r="H62" s="88">
        <v>16500</v>
      </c>
      <c r="I62" s="85">
        <v>25892</v>
      </c>
      <c r="J62" s="86">
        <v>25092</v>
      </c>
      <c r="K62" s="87">
        <v>25092</v>
      </c>
    </row>
    <row r="63" spans="1:11" x14ac:dyDescent="0.25">
      <c r="A63" s="84" t="s">
        <v>65</v>
      </c>
      <c r="B63" s="85">
        <v>5341</v>
      </c>
      <c r="C63" s="86">
        <v>54105</v>
      </c>
      <c r="D63" s="87">
        <v>54105</v>
      </c>
      <c r="E63" s="85">
        <v>3726</v>
      </c>
      <c r="F63" s="86">
        <v>3726</v>
      </c>
      <c r="G63" s="87">
        <v>3726</v>
      </c>
      <c r="H63" s="88">
        <v>3726</v>
      </c>
      <c r="I63" s="85">
        <v>54105</v>
      </c>
      <c r="J63" s="86">
        <v>54105</v>
      </c>
      <c r="K63" s="87">
        <v>54105</v>
      </c>
    </row>
    <row r="64" spans="1:11" x14ac:dyDescent="0.25">
      <c r="A64" s="84" t="s">
        <v>66</v>
      </c>
      <c r="B64" s="85">
        <v>47937</v>
      </c>
      <c r="C64" s="86">
        <v>17333</v>
      </c>
      <c r="D64" s="87">
        <v>17333</v>
      </c>
      <c r="E64" s="85">
        <v>25732</v>
      </c>
      <c r="F64" s="86">
        <v>25732</v>
      </c>
      <c r="G64" s="87">
        <v>25732</v>
      </c>
      <c r="H64" s="88">
        <v>25732</v>
      </c>
      <c r="I64" s="85">
        <v>23544</v>
      </c>
      <c r="J64" s="86">
        <v>17333</v>
      </c>
      <c r="K64" s="87">
        <v>17333</v>
      </c>
    </row>
    <row r="65" spans="1:11" x14ac:dyDescent="0.25">
      <c r="A65" s="84" t="s">
        <v>67</v>
      </c>
      <c r="B65" s="85">
        <v>103969</v>
      </c>
      <c r="C65" s="86">
        <v>88554</v>
      </c>
      <c r="D65" s="87">
        <v>88554</v>
      </c>
      <c r="E65" s="85">
        <v>83476</v>
      </c>
      <c r="F65" s="86">
        <v>83476</v>
      </c>
      <c r="G65" s="87">
        <v>83476</v>
      </c>
      <c r="H65" s="88">
        <v>83476</v>
      </c>
      <c r="I65" s="85">
        <v>88554</v>
      </c>
      <c r="J65" s="86">
        <v>88554</v>
      </c>
      <c r="K65" s="87">
        <v>88554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-0.85648196987493008</v>
      </c>
      <c r="C70" s="5">
        <f t="shared" ref="C70:K70" si="8">IF(ISERROR(C71/C72),0,(C71/C72))</f>
        <v>-2.2690026700005217</v>
      </c>
      <c r="D70" s="5">
        <f t="shared" si="8"/>
        <v>-3.2811744729635661</v>
      </c>
      <c r="E70" s="5">
        <f t="shared" si="8"/>
        <v>1.3377021591679275</v>
      </c>
      <c r="F70" s="5">
        <f t="shared" si="8"/>
        <v>1.1048783661116663</v>
      </c>
      <c r="G70" s="5">
        <f t="shared" si="8"/>
        <v>1.1048783661116663</v>
      </c>
      <c r="H70" s="5">
        <f t="shared" si="8"/>
        <v>-3.1054350149721808</v>
      </c>
      <c r="I70" s="5">
        <f t="shared" si="8"/>
        <v>0.82807453833077849</v>
      </c>
      <c r="J70" s="5">
        <f t="shared" si="8"/>
        <v>0.89023639560206846</v>
      </c>
      <c r="K70" s="5">
        <f t="shared" si="8"/>
        <v>0.90854736685494275</v>
      </c>
    </row>
    <row r="71" spans="1:11" ht="13" hidden="1" x14ac:dyDescent="0.3">
      <c r="A71" s="1" t="s">
        <v>103</v>
      </c>
      <c r="B71" s="2">
        <f>+B83</f>
        <v>-109214802</v>
      </c>
      <c r="C71" s="2">
        <f t="shared" ref="C71:K71" si="9">+C83</f>
        <v>-246298917</v>
      </c>
      <c r="D71" s="2">
        <f t="shared" si="9"/>
        <v>-565073660</v>
      </c>
      <c r="E71" s="2">
        <f t="shared" si="9"/>
        <v>200852346</v>
      </c>
      <c r="F71" s="2">
        <f t="shared" si="9"/>
        <v>225110022</v>
      </c>
      <c r="G71" s="2">
        <f t="shared" si="9"/>
        <v>225110022</v>
      </c>
      <c r="H71" s="2">
        <f t="shared" si="9"/>
        <v>-543399978</v>
      </c>
      <c r="I71" s="2">
        <f t="shared" si="9"/>
        <v>150945838</v>
      </c>
      <c r="J71" s="2">
        <f t="shared" si="9"/>
        <v>168321264</v>
      </c>
      <c r="K71" s="2">
        <f t="shared" si="9"/>
        <v>188670498</v>
      </c>
    </row>
    <row r="72" spans="1:11" ht="13" hidden="1" x14ac:dyDescent="0.3">
      <c r="A72" s="1" t="s">
        <v>104</v>
      </c>
      <c r="B72" s="2">
        <f>+B77</f>
        <v>127515588</v>
      </c>
      <c r="C72" s="2">
        <f t="shared" ref="C72:K72" si="10">+C77</f>
        <v>108549417</v>
      </c>
      <c r="D72" s="2">
        <f t="shared" si="10"/>
        <v>172216889</v>
      </c>
      <c r="E72" s="2">
        <f t="shared" si="10"/>
        <v>150147284</v>
      </c>
      <c r="F72" s="2">
        <f t="shared" si="10"/>
        <v>203741904</v>
      </c>
      <c r="G72" s="2">
        <f t="shared" si="10"/>
        <v>203741904</v>
      </c>
      <c r="H72" s="2">
        <f t="shared" si="10"/>
        <v>174983529</v>
      </c>
      <c r="I72" s="2">
        <f t="shared" si="10"/>
        <v>182285327</v>
      </c>
      <c r="J72" s="2">
        <f t="shared" si="10"/>
        <v>189074795</v>
      </c>
      <c r="K72" s="2">
        <f t="shared" si="10"/>
        <v>207661708</v>
      </c>
    </row>
    <row r="73" spans="1:11" ht="13" hidden="1" x14ac:dyDescent="0.3">
      <c r="A73" s="1" t="s">
        <v>105</v>
      </c>
      <c r="B73" s="2">
        <f>+B74</f>
        <v>-163603789.83333334</v>
      </c>
      <c r="C73" s="2">
        <f t="shared" ref="C73:K73" si="11">+(C78+C80+C81+C82)-(B78+B80+B81+B82)</f>
        <v>-183547353</v>
      </c>
      <c r="D73" s="2">
        <f t="shared" si="11"/>
        <v>-3516867</v>
      </c>
      <c r="E73" s="2">
        <f t="shared" si="11"/>
        <v>56852240</v>
      </c>
      <c r="F73" s="2">
        <f>+(F78+F80+F81+F82)-(D78+D80+D81+D82)</f>
        <v>-6522185</v>
      </c>
      <c r="G73" s="2">
        <f>+(G78+G80+G81+G82)-(D78+D80+D81+D82)</f>
        <v>-6522185</v>
      </c>
      <c r="H73" s="2">
        <f>+(H78+H80+H81+H82)-(D78+D80+D81+D82)</f>
        <v>32004197</v>
      </c>
      <c r="I73" s="2">
        <f>+(I78+I80+I81+I82)-(E78+E80+E81+E82)</f>
        <v>-109362911</v>
      </c>
      <c r="J73" s="2">
        <f t="shared" si="11"/>
        <v>26593740</v>
      </c>
      <c r="K73" s="2">
        <f t="shared" si="11"/>
        <v>-8529862</v>
      </c>
    </row>
    <row r="74" spans="1:11" ht="13" hidden="1" x14ac:dyDescent="0.3">
      <c r="A74" s="1" t="s">
        <v>106</v>
      </c>
      <c r="B74" s="2">
        <f>+TREND(C74:E74)</f>
        <v>-163603789.83333334</v>
      </c>
      <c r="C74" s="2">
        <f>+C73</f>
        <v>-183547353</v>
      </c>
      <c r="D74" s="2">
        <f t="shared" ref="D74:K74" si="12">+D73</f>
        <v>-3516867</v>
      </c>
      <c r="E74" s="2">
        <f t="shared" si="12"/>
        <v>56852240</v>
      </c>
      <c r="F74" s="2">
        <f t="shared" si="12"/>
        <v>-6522185</v>
      </c>
      <c r="G74" s="2">
        <f t="shared" si="12"/>
        <v>-6522185</v>
      </c>
      <c r="H74" s="2">
        <f t="shared" si="12"/>
        <v>32004197</v>
      </c>
      <c r="I74" s="2">
        <f t="shared" si="12"/>
        <v>-109362911</v>
      </c>
      <c r="J74" s="2">
        <f t="shared" si="12"/>
        <v>26593740</v>
      </c>
      <c r="K74" s="2">
        <f t="shared" si="12"/>
        <v>-8529862</v>
      </c>
    </row>
    <row r="75" spans="1:11" ht="13" hidden="1" x14ac:dyDescent="0.3">
      <c r="A75" s="1" t="s">
        <v>107</v>
      </c>
      <c r="B75" s="2">
        <f>+B84-(((B80+B81+B82+B78)*B70)-B79)</f>
        <v>489122891.88857704</v>
      </c>
      <c r="C75" s="2">
        <f t="shared" ref="C75:K75" si="13">+C84-(((C80+C81+C82+C78)*C70)-C79)</f>
        <v>471995344.7055912</v>
      </c>
      <c r="D75" s="2">
        <f t="shared" si="13"/>
        <v>549866880.81642914</v>
      </c>
      <c r="E75" s="2">
        <f t="shared" si="13"/>
        <v>154897882.52841091</v>
      </c>
      <c r="F75" s="2">
        <f t="shared" si="13"/>
        <v>-52124283.35626933</v>
      </c>
      <c r="G75" s="2">
        <f t="shared" si="13"/>
        <v>-52124283.35626933</v>
      </c>
      <c r="H75" s="2">
        <f t="shared" si="13"/>
        <v>730676717.442397</v>
      </c>
      <c r="I75" s="2">
        <f t="shared" si="13"/>
        <v>170689041.49476478</v>
      </c>
      <c r="J75" s="2">
        <f t="shared" si="13"/>
        <v>239061522.81428587</v>
      </c>
      <c r="K75" s="2">
        <f t="shared" si="13"/>
        <v>393070527.24256837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127515588</v>
      </c>
      <c r="C77" s="3">
        <v>108549417</v>
      </c>
      <c r="D77" s="3">
        <v>172216889</v>
      </c>
      <c r="E77" s="3">
        <v>150147284</v>
      </c>
      <c r="F77" s="3">
        <v>203741904</v>
      </c>
      <c r="G77" s="3">
        <v>203741904</v>
      </c>
      <c r="H77" s="3">
        <v>174983529</v>
      </c>
      <c r="I77" s="3">
        <v>182285327</v>
      </c>
      <c r="J77" s="3">
        <v>189074795</v>
      </c>
      <c r="K77" s="3">
        <v>207661708</v>
      </c>
    </row>
    <row r="78" spans="1:11" ht="13" hidden="1" x14ac:dyDescent="0.3">
      <c r="A78" s="1" t="s">
        <v>69</v>
      </c>
      <c r="B78" s="3">
        <v>4800226</v>
      </c>
      <c r="C78" s="3">
        <v>1890376</v>
      </c>
      <c r="D78" s="3">
        <v>1979227</v>
      </c>
      <c r="E78" s="3">
        <v>0</v>
      </c>
      <c r="F78" s="3">
        <v>88852</v>
      </c>
      <c r="G78" s="3">
        <v>88852</v>
      </c>
      <c r="H78" s="3">
        <v>1986711</v>
      </c>
      <c r="I78" s="3">
        <v>88851</v>
      </c>
      <c r="J78" s="3">
        <v>0</v>
      </c>
      <c r="K78" s="3">
        <v>95079</v>
      </c>
    </row>
    <row r="79" spans="1:11" ht="13" hidden="1" x14ac:dyDescent="0.3">
      <c r="A79" s="1" t="s">
        <v>70</v>
      </c>
      <c r="B79" s="3">
        <v>286095473</v>
      </c>
      <c r="C79" s="3">
        <v>338693154</v>
      </c>
      <c r="D79" s="3">
        <v>359053991</v>
      </c>
      <c r="E79" s="3">
        <v>257556973</v>
      </c>
      <c r="F79" s="3">
        <v>18770904</v>
      </c>
      <c r="G79" s="3">
        <v>18770904</v>
      </c>
      <c r="H79" s="3">
        <v>460477026</v>
      </c>
      <c r="I79" s="3">
        <v>185936318</v>
      </c>
      <c r="J79" s="3">
        <v>291126193</v>
      </c>
      <c r="K79" s="3">
        <v>419852643</v>
      </c>
    </row>
    <row r="80" spans="1:11" ht="13" hidden="1" x14ac:dyDescent="0.3">
      <c r="A80" s="1" t="s">
        <v>71</v>
      </c>
      <c r="B80" s="3">
        <v>188625135</v>
      </c>
      <c r="C80" s="3">
        <v>50573159</v>
      </c>
      <c r="D80" s="3">
        <v>47660691</v>
      </c>
      <c r="E80" s="3">
        <v>59481334</v>
      </c>
      <c r="F80" s="3">
        <v>64160134</v>
      </c>
      <c r="G80" s="3">
        <v>64160134</v>
      </c>
      <c r="H80" s="3">
        <v>85606161</v>
      </c>
      <c r="I80" s="3">
        <v>18413435</v>
      </c>
      <c r="J80" s="3">
        <v>15115799</v>
      </c>
      <c r="K80" s="3">
        <v>33368885</v>
      </c>
    </row>
    <row r="81" spans="1:11" ht="13" hidden="1" x14ac:dyDescent="0.3">
      <c r="A81" s="1" t="s">
        <v>72</v>
      </c>
      <c r="B81" s="3">
        <v>61557780</v>
      </c>
      <c r="C81" s="3">
        <v>18972253</v>
      </c>
      <c r="D81" s="3">
        <v>18279003</v>
      </c>
      <c r="E81" s="3">
        <v>65289827</v>
      </c>
      <c r="F81" s="3">
        <v>-2852250</v>
      </c>
      <c r="G81" s="3">
        <v>-2852250</v>
      </c>
      <c r="H81" s="3">
        <v>12330246</v>
      </c>
      <c r="I81" s="3">
        <v>-3094036</v>
      </c>
      <c r="J81" s="3">
        <v>26886191</v>
      </c>
      <c r="K81" s="3">
        <v>8164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-109214802</v>
      </c>
      <c r="C83" s="3">
        <v>-246298917</v>
      </c>
      <c r="D83" s="3">
        <v>-565073660</v>
      </c>
      <c r="E83" s="3">
        <v>200852346</v>
      </c>
      <c r="F83" s="3">
        <v>225110022</v>
      </c>
      <c r="G83" s="3">
        <v>225110022</v>
      </c>
      <c r="H83" s="3">
        <v>-543399978</v>
      </c>
      <c r="I83" s="3">
        <v>150945838</v>
      </c>
      <c r="J83" s="3">
        <v>168321264</v>
      </c>
      <c r="K83" s="3">
        <v>188670498</v>
      </c>
    </row>
    <row r="84" spans="1:11" ht="13" hidden="1" x14ac:dyDescent="0.3">
      <c r="A84" s="1" t="s">
        <v>75</v>
      </c>
      <c r="B84" s="3">
        <v>-15361044</v>
      </c>
      <c r="C84" s="3">
        <v>-28785803</v>
      </c>
      <c r="D84" s="3">
        <v>-32040940</v>
      </c>
      <c r="E84" s="3">
        <v>64247561</v>
      </c>
      <c r="F84" s="3">
        <v>-3059262</v>
      </c>
      <c r="G84" s="3">
        <v>-3059262</v>
      </c>
      <c r="H84" s="3">
        <v>-40105058</v>
      </c>
      <c r="I84" s="3">
        <v>-2488097</v>
      </c>
      <c r="J84" s="3">
        <v>-14672970</v>
      </c>
      <c r="K84" s="3">
        <v>3628898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332898910</v>
      </c>
      <c r="C5" s="17">
        <v>389752043</v>
      </c>
      <c r="D5" s="21">
        <v>349070017</v>
      </c>
      <c r="E5" s="22">
        <v>436561524</v>
      </c>
      <c r="F5" s="17">
        <v>336561524</v>
      </c>
      <c r="G5" s="23">
        <v>336561524</v>
      </c>
      <c r="H5" s="19">
        <v>258878418</v>
      </c>
      <c r="I5" s="22">
        <v>351370229</v>
      </c>
      <c r="J5" s="17">
        <v>366830520</v>
      </c>
      <c r="K5" s="23">
        <v>376001284</v>
      </c>
    </row>
    <row r="6" spans="1:11" x14ac:dyDescent="0.25">
      <c r="A6" s="20" t="s">
        <v>18</v>
      </c>
      <c r="B6" s="17">
        <v>246164218</v>
      </c>
      <c r="C6" s="17">
        <v>253096932</v>
      </c>
      <c r="D6" s="21">
        <v>244298284</v>
      </c>
      <c r="E6" s="22">
        <v>320519568</v>
      </c>
      <c r="F6" s="17">
        <v>320519568</v>
      </c>
      <c r="G6" s="23">
        <v>320519568</v>
      </c>
      <c r="H6" s="19">
        <v>258033633</v>
      </c>
      <c r="I6" s="22">
        <v>355321685</v>
      </c>
      <c r="J6" s="17">
        <v>390457903</v>
      </c>
      <c r="K6" s="23">
        <v>399269350</v>
      </c>
    </row>
    <row r="7" spans="1:11" x14ac:dyDescent="0.25">
      <c r="A7" s="20" t="s">
        <v>19</v>
      </c>
      <c r="B7" s="17">
        <v>4588450</v>
      </c>
      <c r="C7" s="17">
        <v>10836605</v>
      </c>
      <c r="D7" s="21">
        <v>8510800</v>
      </c>
      <c r="E7" s="22">
        <v>4458540</v>
      </c>
      <c r="F7" s="17">
        <v>4458540</v>
      </c>
      <c r="G7" s="23">
        <v>4458540</v>
      </c>
      <c r="H7" s="19">
        <v>18905395</v>
      </c>
      <c r="I7" s="22">
        <v>24730520</v>
      </c>
      <c r="J7" s="17">
        <v>24943388</v>
      </c>
      <c r="K7" s="23">
        <v>25066973</v>
      </c>
    </row>
    <row r="8" spans="1:11" x14ac:dyDescent="0.25">
      <c r="A8" s="20" t="s">
        <v>20</v>
      </c>
      <c r="B8" s="17">
        <v>309050000</v>
      </c>
      <c r="C8" s="17">
        <v>460660789</v>
      </c>
      <c r="D8" s="21">
        <v>409702998</v>
      </c>
      <c r="E8" s="22">
        <v>394169304</v>
      </c>
      <c r="F8" s="17">
        <v>394169304</v>
      </c>
      <c r="G8" s="23">
        <v>394169304</v>
      </c>
      <c r="H8" s="19">
        <v>465498062</v>
      </c>
      <c r="I8" s="22">
        <v>404478554</v>
      </c>
      <c r="J8" s="17">
        <v>405608254</v>
      </c>
      <c r="K8" s="23">
        <v>423590025</v>
      </c>
    </row>
    <row r="9" spans="1:11" x14ac:dyDescent="0.25">
      <c r="A9" s="20" t="s">
        <v>21</v>
      </c>
      <c r="B9" s="17">
        <v>163063883</v>
      </c>
      <c r="C9" s="17">
        <v>130808981</v>
      </c>
      <c r="D9" s="21">
        <v>165753401</v>
      </c>
      <c r="E9" s="22">
        <v>207340320</v>
      </c>
      <c r="F9" s="17">
        <v>207340320</v>
      </c>
      <c r="G9" s="23">
        <v>207340320</v>
      </c>
      <c r="H9" s="19">
        <v>166549162</v>
      </c>
      <c r="I9" s="22">
        <v>222750609</v>
      </c>
      <c r="J9" s="17">
        <v>229363403</v>
      </c>
      <c r="K9" s="23">
        <v>234544983</v>
      </c>
    </row>
    <row r="10" spans="1:11" x14ac:dyDescent="0.25">
      <c r="A10" s="24" t="s">
        <v>98</v>
      </c>
      <c r="B10" s="25">
        <f>SUM(B5:B9)</f>
        <v>1055765461</v>
      </c>
      <c r="C10" s="26">
        <f t="shared" ref="C10:K10" si="0">SUM(C5:C9)</f>
        <v>1245155350</v>
      </c>
      <c r="D10" s="27">
        <f t="shared" si="0"/>
        <v>1177335500</v>
      </c>
      <c r="E10" s="25">
        <f t="shared" si="0"/>
        <v>1363049256</v>
      </c>
      <c r="F10" s="26">
        <f t="shared" si="0"/>
        <v>1263049256</v>
      </c>
      <c r="G10" s="28">
        <f t="shared" si="0"/>
        <v>1263049256</v>
      </c>
      <c r="H10" s="29">
        <f t="shared" si="0"/>
        <v>1167864670</v>
      </c>
      <c r="I10" s="25">
        <f t="shared" si="0"/>
        <v>1358651597</v>
      </c>
      <c r="J10" s="26">
        <f t="shared" si="0"/>
        <v>1417203468</v>
      </c>
      <c r="K10" s="28">
        <f t="shared" si="0"/>
        <v>1458472615</v>
      </c>
    </row>
    <row r="11" spans="1:11" x14ac:dyDescent="0.25">
      <c r="A11" s="20" t="s">
        <v>22</v>
      </c>
      <c r="B11" s="17">
        <v>346708654</v>
      </c>
      <c r="C11" s="17">
        <v>390753513</v>
      </c>
      <c r="D11" s="21">
        <v>354397113</v>
      </c>
      <c r="E11" s="22">
        <v>421919532</v>
      </c>
      <c r="F11" s="17">
        <v>474629724</v>
      </c>
      <c r="G11" s="23">
        <v>474629724</v>
      </c>
      <c r="H11" s="19">
        <v>437522941</v>
      </c>
      <c r="I11" s="22">
        <v>445993870</v>
      </c>
      <c r="J11" s="17">
        <v>465746130</v>
      </c>
      <c r="K11" s="23">
        <v>477670027</v>
      </c>
    </row>
    <row r="12" spans="1:11" x14ac:dyDescent="0.25">
      <c r="A12" s="20" t="s">
        <v>23</v>
      </c>
      <c r="B12" s="17">
        <v>28590035</v>
      </c>
      <c r="C12" s="17">
        <v>30301762</v>
      </c>
      <c r="D12" s="21">
        <v>27790672</v>
      </c>
      <c r="E12" s="22">
        <v>33206376</v>
      </c>
      <c r="F12" s="17">
        <v>33206376</v>
      </c>
      <c r="G12" s="23">
        <v>33206376</v>
      </c>
      <c r="H12" s="19">
        <v>33648407</v>
      </c>
      <c r="I12" s="22">
        <v>34534680</v>
      </c>
      <c r="J12" s="17">
        <v>34534680</v>
      </c>
      <c r="K12" s="23">
        <v>35398045</v>
      </c>
    </row>
    <row r="13" spans="1:11" x14ac:dyDescent="0.25">
      <c r="A13" s="20" t="s">
        <v>24</v>
      </c>
      <c r="B13" s="17">
        <v>78916060</v>
      </c>
      <c r="C13" s="17">
        <v>64750997</v>
      </c>
      <c r="D13" s="21">
        <v>0</v>
      </c>
      <c r="E13" s="22">
        <v>78835776</v>
      </c>
      <c r="F13" s="17">
        <v>71315776</v>
      </c>
      <c r="G13" s="23">
        <v>71315776</v>
      </c>
      <c r="H13" s="19">
        <v>0</v>
      </c>
      <c r="I13" s="22">
        <v>82175652</v>
      </c>
      <c r="J13" s="17">
        <v>84088932</v>
      </c>
      <c r="K13" s="23">
        <v>86191156</v>
      </c>
    </row>
    <row r="14" spans="1:11" x14ac:dyDescent="0.25">
      <c r="A14" s="20" t="s">
        <v>25</v>
      </c>
      <c r="B14" s="17">
        <v>2368169</v>
      </c>
      <c r="C14" s="17">
        <v>1802387</v>
      </c>
      <c r="D14" s="21">
        <v>169841</v>
      </c>
      <c r="E14" s="22">
        <v>699996</v>
      </c>
      <c r="F14" s="17">
        <v>699996</v>
      </c>
      <c r="G14" s="23">
        <v>699996</v>
      </c>
      <c r="H14" s="19">
        <v>85928</v>
      </c>
      <c r="I14" s="22">
        <v>740004</v>
      </c>
      <c r="J14" s="17">
        <v>790008</v>
      </c>
      <c r="K14" s="23">
        <v>809758</v>
      </c>
    </row>
    <row r="15" spans="1:11" x14ac:dyDescent="0.25">
      <c r="A15" s="20" t="s">
        <v>26</v>
      </c>
      <c r="B15" s="17">
        <v>102216284</v>
      </c>
      <c r="C15" s="17">
        <v>115954508</v>
      </c>
      <c r="D15" s="21">
        <v>77303000</v>
      </c>
      <c r="E15" s="22">
        <v>137091072</v>
      </c>
      <c r="F15" s="17">
        <v>143240803</v>
      </c>
      <c r="G15" s="23">
        <v>143240803</v>
      </c>
      <c r="H15" s="19">
        <v>171482607</v>
      </c>
      <c r="I15" s="22">
        <v>120186716</v>
      </c>
      <c r="J15" s="17">
        <v>125182956</v>
      </c>
      <c r="K15" s="23">
        <v>130703978</v>
      </c>
    </row>
    <row r="16" spans="1:11" x14ac:dyDescent="0.25">
      <c r="A16" s="20" t="s">
        <v>27</v>
      </c>
      <c r="B16" s="17">
        <v>6498587</v>
      </c>
      <c r="C16" s="17">
        <v>4023300</v>
      </c>
      <c r="D16" s="21">
        <v>4530550</v>
      </c>
      <c r="E16" s="22">
        <v>5199996</v>
      </c>
      <c r="F16" s="17">
        <v>5199996</v>
      </c>
      <c r="G16" s="23">
        <v>5199996</v>
      </c>
      <c r="H16" s="19">
        <v>4790700</v>
      </c>
      <c r="I16" s="22">
        <v>4000000</v>
      </c>
      <c r="J16" s="17">
        <v>4000000</v>
      </c>
      <c r="K16" s="23">
        <v>4000000</v>
      </c>
    </row>
    <row r="17" spans="1:11" x14ac:dyDescent="0.25">
      <c r="A17" s="20" t="s">
        <v>28</v>
      </c>
      <c r="B17" s="17">
        <v>438118082</v>
      </c>
      <c r="C17" s="17">
        <v>621956219</v>
      </c>
      <c r="D17" s="21">
        <v>191183511</v>
      </c>
      <c r="E17" s="22">
        <v>489332040</v>
      </c>
      <c r="F17" s="17">
        <v>527568360</v>
      </c>
      <c r="G17" s="23">
        <v>527568360</v>
      </c>
      <c r="H17" s="19">
        <v>111549256</v>
      </c>
      <c r="I17" s="22">
        <v>498784834</v>
      </c>
      <c r="J17" s="17">
        <v>524935938</v>
      </c>
      <c r="K17" s="23">
        <v>613307389</v>
      </c>
    </row>
    <row r="18" spans="1:11" x14ac:dyDescent="0.25">
      <c r="A18" s="30" t="s">
        <v>29</v>
      </c>
      <c r="B18" s="31">
        <f>SUM(B11:B17)</f>
        <v>1003415871</v>
      </c>
      <c r="C18" s="32">
        <f t="shared" ref="C18:K18" si="1">SUM(C11:C17)</f>
        <v>1229542686</v>
      </c>
      <c r="D18" s="33">
        <f t="shared" si="1"/>
        <v>655374687</v>
      </c>
      <c r="E18" s="31">
        <f t="shared" si="1"/>
        <v>1166284788</v>
      </c>
      <c r="F18" s="32">
        <f t="shared" si="1"/>
        <v>1255861031</v>
      </c>
      <c r="G18" s="34">
        <f t="shared" si="1"/>
        <v>1255861031</v>
      </c>
      <c r="H18" s="35">
        <f t="shared" si="1"/>
        <v>759079839</v>
      </c>
      <c r="I18" s="31">
        <f t="shared" si="1"/>
        <v>1186415756</v>
      </c>
      <c r="J18" s="32">
        <f t="shared" si="1"/>
        <v>1239278644</v>
      </c>
      <c r="K18" s="34">
        <f t="shared" si="1"/>
        <v>1348080353</v>
      </c>
    </row>
    <row r="19" spans="1:11" x14ac:dyDescent="0.25">
      <c r="A19" s="30" t="s">
        <v>30</v>
      </c>
      <c r="B19" s="36">
        <f>+B10-B18</f>
        <v>52349590</v>
      </c>
      <c r="C19" s="37">
        <f t="shared" ref="C19:K19" si="2">+C10-C18</f>
        <v>15612664</v>
      </c>
      <c r="D19" s="38">
        <f t="shared" si="2"/>
        <v>521960813</v>
      </c>
      <c r="E19" s="36">
        <f t="shared" si="2"/>
        <v>196764468</v>
      </c>
      <c r="F19" s="37">
        <f t="shared" si="2"/>
        <v>7188225</v>
      </c>
      <c r="G19" s="39">
        <f t="shared" si="2"/>
        <v>7188225</v>
      </c>
      <c r="H19" s="40">
        <f t="shared" si="2"/>
        <v>408784831</v>
      </c>
      <c r="I19" s="36">
        <f t="shared" si="2"/>
        <v>172235841</v>
      </c>
      <c r="J19" s="37">
        <f t="shared" si="2"/>
        <v>177924824</v>
      </c>
      <c r="K19" s="39">
        <f t="shared" si="2"/>
        <v>110392262</v>
      </c>
    </row>
    <row r="20" spans="1:11" x14ac:dyDescent="0.25">
      <c r="A20" s="41" t="s">
        <v>31</v>
      </c>
      <c r="B20" s="42">
        <v>84679000</v>
      </c>
      <c r="C20" s="43">
        <v>0</v>
      </c>
      <c r="D20" s="44">
        <v>2753384</v>
      </c>
      <c r="E20" s="42">
        <v>127133304</v>
      </c>
      <c r="F20" s="43">
        <v>128333304</v>
      </c>
      <c r="G20" s="45">
        <v>128333304</v>
      </c>
      <c r="H20" s="46">
        <v>10976000</v>
      </c>
      <c r="I20" s="42">
        <v>110658450</v>
      </c>
      <c r="J20" s="43">
        <v>83784750</v>
      </c>
      <c r="K20" s="45">
        <v>92195700</v>
      </c>
    </row>
    <row r="21" spans="1:11" x14ac:dyDescent="0.25">
      <c r="A21" s="47" t="s">
        <v>32</v>
      </c>
      <c r="B21" s="48">
        <v>0</v>
      </c>
      <c r="C21" s="49">
        <v>3802495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137028590</v>
      </c>
      <c r="C22" s="55">
        <f t="shared" ref="C22:K22" si="3">SUM(C19:C21)</f>
        <v>19415159</v>
      </c>
      <c r="D22" s="56">
        <f t="shared" si="3"/>
        <v>524714197</v>
      </c>
      <c r="E22" s="54">
        <f t="shared" si="3"/>
        <v>323897772</v>
      </c>
      <c r="F22" s="55">
        <f t="shared" si="3"/>
        <v>135521529</v>
      </c>
      <c r="G22" s="57">
        <f t="shared" si="3"/>
        <v>135521529</v>
      </c>
      <c r="H22" s="58">
        <f t="shared" si="3"/>
        <v>419760831</v>
      </c>
      <c r="I22" s="54">
        <f t="shared" si="3"/>
        <v>282894291</v>
      </c>
      <c r="J22" s="55">
        <f t="shared" si="3"/>
        <v>261709574</v>
      </c>
      <c r="K22" s="57">
        <f t="shared" si="3"/>
        <v>202587962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137028590</v>
      </c>
      <c r="C24" s="37">
        <f t="shared" ref="C24:K24" si="4">SUM(C22:C23)</f>
        <v>19415159</v>
      </c>
      <c r="D24" s="38">
        <f t="shared" si="4"/>
        <v>524714197</v>
      </c>
      <c r="E24" s="36">
        <f t="shared" si="4"/>
        <v>323897772</v>
      </c>
      <c r="F24" s="37">
        <f t="shared" si="4"/>
        <v>135521529</v>
      </c>
      <c r="G24" s="39">
        <f t="shared" si="4"/>
        <v>135521529</v>
      </c>
      <c r="H24" s="40">
        <f t="shared" si="4"/>
        <v>419760831</v>
      </c>
      <c r="I24" s="36">
        <f t="shared" si="4"/>
        <v>282894291</v>
      </c>
      <c r="J24" s="37">
        <f t="shared" si="4"/>
        <v>261709574</v>
      </c>
      <c r="K24" s="39">
        <f t="shared" si="4"/>
        <v>202587962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103353301</v>
      </c>
      <c r="C27" s="66">
        <v>123897945</v>
      </c>
      <c r="D27" s="67">
        <v>95264456</v>
      </c>
      <c r="E27" s="68">
        <v>175973376</v>
      </c>
      <c r="F27" s="66">
        <v>149898423</v>
      </c>
      <c r="G27" s="69">
        <v>149898423</v>
      </c>
      <c r="H27" s="70">
        <v>135735901</v>
      </c>
      <c r="I27" s="68">
        <v>133520266</v>
      </c>
      <c r="J27" s="66">
        <v>101711662</v>
      </c>
      <c r="K27" s="69">
        <v>107740784</v>
      </c>
    </row>
    <row r="28" spans="1:11" x14ac:dyDescent="0.25">
      <c r="A28" s="71" t="s">
        <v>36</v>
      </c>
      <c r="B28" s="17">
        <v>84871016</v>
      </c>
      <c r="C28" s="17">
        <v>109176093</v>
      </c>
      <c r="D28" s="21">
        <v>70517318</v>
      </c>
      <c r="E28" s="22">
        <v>127133304</v>
      </c>
      <c r="F28" s="17">
        <v>123973353</v>
      </c>
      <c r="G28" s="23">
        <v>123973353</v>
      </c>
      <c r="H28" s="19">
        <v>116322334</v>
      </c>
      <c r="I28" s="22">
        <v>110745450</v>
      </c>
      <c r="J28" s="17">
        <v>78384750</v>
      </c>
      <c r="K28" s="23">
        <v>82005700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14112023</v>
      </c>
      <c r="C31" s="17">
        <v>9381228</v>
      </c>
      <c r="D31" s="21">
        <v>24501200</v>
      </c>
      <c r="E31" s="22">
        <v>48840072</v>
      </c>
      <c r="F31" s="17">
        <v>25925070</v>
      </c>
      <c r="G31" s="23">
        <v>25925070</v>
      </c>
      <c r="H31" s="19">
        <v>9573981</v>
      </c>
      <c r="I31" s="22">
        <v>22774816</v>
      </c>
      <c r="J31" s="17">
        <v>23326912</v>
      </c>
      <c r="K31" s="23">
        <v>25735084</v>
      </c>
    </row>
    <row r="32" spans="1:11" x14ac:dyDescent="0.25">
      <c r="A32" s="30" t="s">
        <v>39</v>
      </c>
      <c r="B32" s="66">
        <f>SUM(B28:B31)</f>
        <v>98983039</v>
      </c>
      <c r="C32" s="66">
        <f t="shared" ref="C32:K32" si="5">SUM(C28:C31)</f>
        <v>118557321</v>
      </c>
      <c r="D32" s="67">
        <f t="shared" si="5"/>
        <v>95018518</v>
      </c>
      <c r="E32" s="68">
        <f t="shared" si="5"/>
        <v>175973376</v>
      </c>
      <c r="F32" s="66">
        <f t="shared" si="5"/>
        <v>149898423</v>
      </c>
      <c r="G32" s="69">
        <f t="shared" si="5"/>
        <v>149898423</v>
      </c>
      <c r="H32" s="70">
        <f t="shared" si="5"/>
        <v>125896315</v>
      </c>
      <c r="I32" s="68">
        <f t="shared" si="5"/>
        <v>133520266</v>
      </c>
      <c r="J32" s="66">
        <f t="shared" si="5"/>
        <v>101711662</v>
      </c>
      <c r="K32" s="69">
        <f t="shared" si="5"/>
        <v>107740784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697886716</v>
      </c>
      <c r="C35" s="17">
        <v>708611643</v>
      </c>
      <c r="D35" s="21">
        <v>1294488985</v>
      </c>
      <c r="E35" s="22">
        <v>935418246</v>
      </c>
      <c r="F35" s="17">
        <v>1548097599</v>
      </c>
      <c r="G35" s="23">
        <v>1548097599</v>
      </c>
      <c r="H35" s="19">
        <v>1096389450</v>
      </c>
      <c r="I35" s="22">
        <v>400645959</v>
      </c>
      <c r="J35" s="17">
        <v>421241332</v>
      </c>
      <c r="K35" s="23">
        <v>361637767</v>
      </c>
    </row>
    <row r="36" spans="1:11" x14ac:dyDescent="0.25">
      <c r="A36" s="20" t="s">
        <v>42</v>
      </c>
      <c r="B36" s="17">
        <v>1996816676</v>
      </c>
      <c r="C36" s="17">
        <v>2011111579</v>
      </c>
      <c r="D36" s="21">
        <v>2106346714</v>
      </c>
      <c r="E36" s="22">
        <v>2108249180</v>
      </c>
      <c r="F36" s="17">
        <v>2089694227</v>
      </c>
      <c r="G36" s="23">
        <v>2089694227</v>
      </c>
      <c r="H36" s="19">
        <v>2254726363</v>
      </c>
      <c r="I36" s="22">
        <v>2167345539</v>
      </c>
      <c r="J36" s="17">
        <v>2218263692</v>
      </c>
      <c r="K36" s="23">
        <v>2310216229</v>
      </c>
    </row>
    <row r="37" spans="1:11" x14ac:dyDescent="0.25">
      <c r="A37" s="20" t="s">
        <v>43</v>
      </c>
      <c r="B37" s="17">
        <v>828531380</v>
      </c>
      <c r="C37" s="17">
        <v>985473448</v>
      </c>
      <c r="D37" s="21">
        <v>1135408068</v>
      </c>
      <c r="E37" s="22">
        <v>978544623</v>
      </c>
      <c r="F37" s="17">
        <v>1761045265</v>
      </c>
      <c r="G37" s="23">
        <v>1761045265</v>
      </c>
      <c r="H37" s="19">
        <v>1049292192</v>
      </c>
      <c r="I37" s="22">
        <v>334294071</v>
      </c>
      <c r="J37" s="17">
        <v>346840190</v>
      </c>
      <c r="K37" s="23">
        <v>286072529</v>
      </c>
    </row>
    <row r="38" spans="1:11" x14ac:dyDescent="0.25">
      <c r="A38" s="20" t="s">
        <v>44</v>
      </c>
      <c r="B38" s="17">
        <v>503401206</v>
      </c>
      <c r="C38" s="17">
        <v>362061617</v>
      </c>
      <c r="D38" s="21">
        <v>368525264</v>
      </c>
      <c r="E38" s="22">
        <v>368525264</v>
      </c>
      <c r="F38" s="17">
        <v>368525264</v>
      </c>
      <c r="G38" s="23">
        <v>368525264</v>
      </c>
      <c r="H38" s="19">
        <v>317666742</v>
      </c>
      <c r="I38" s="22">
        <v>10000000</v>
      </c>
      <c r="J38" s="17">
        <v>373375167</v>
      </c>
      <c r="K38" s="23">
        <v>389110173</v>
      </c>
    </row>
    <row r="39" spans="1:11" x14ac:dyDescent="0.25">
      <c r="A39" s="20" t="s">
        <v>45</v>
      </c>
      <c r="B39" s="17">
        <v>1380479799</v>
      </c>
      <c r="C39" s="17">
        <v>1365168728</v>
      </c>
      <c r="D39" s="21">
        <v>1896705858</v>
      </c>
      <c r="E39" s="22">
        <v>1696597556</v>
      </c>
      <c r="F39" s="17">
        <v>1508221308</v>
      </c>
      <c r="G39" s="23">
        <v>1508221308</v>
      </c>
      <c r="H39" s="19">
        <v>1841372414</v>
      </c>
      <c r="I39" s="22">
        <v>2223697426</v>
      </c>
      <c r="J39" s="17">
        <v>1919289668</v>
      </c>
      <c r="K39" s="23">
        <v>1996671307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778481198</v>
      </c>
      <c r="C42" s="17">
        <v>1065747426</v>
      </c>
      <c r="D42" s="21">
        <v>981258158</v>
      </c>
      <c r="E42" s="22">
        <v>303717708</v>
      </c>
      <c r="F42" s="17">
        <v>167860457</v>
      </c>
      <c r="G42" s="23">
        <v>167860457</v>
      </c>
      <c r="H42" s="19">
        <v>945330920</v>
      </c>
      <c r="I42" s="22">
        <v>420695776</v>
      </c>
      <c r="J42" s="17">
        <v>398961735</v>
      </c>
      <c r="K42" s="23">
        <v>353906132</v>
      </c>
    </row>
    <row r="43" spans="1:11" x14ac:dyDescent="0.25">
      <c r="A43" s="20" t="s">
        <v>48</v>
      </c>
      <c r="B43" s="17">
        <v>-101576409</v>
      </c>
      <c r="C43" s="17">
        <v>-147460653</v>
      </c>
      <c r="D43" s="21">
        <v>-104588374</v>
      </c>
      <c r="E43" s="22">
        <v>-175973376</v>
      </c>
      <c r="F43" s="17">
        <v>-44135360</v>
      </c>
      <c r="G43" s="23">
        <v>-44135360</v>
      </c>
      <c r="H43" s="19">
        <v>-140224018</v>
      </c>
      <c r="I43" s="22">
        <v>-133520266</v>
      </c>
      <c r="J43" s="17">
        <v>-101711662</v>
      </c>
      <c r="K43" s="23">
        <v>-107740784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795344914</v>
      </c>
      <c r="C45" s="66">
        <v>1017933486</v>
      </c>
      <c r="D45" s="67">
        <v>1071671026</v>
      </c>
      <c r="E45" s="68">
        <v>322745573</v>
      </c>
      <c r="F45" s="66">
        <v>318726338</v>
      </c>
      <c r="G45" s="69">
        <v>318726338</v>
      </c>
      <c r="H45" s="70">
        <v>999804024</v>
      </c>
      <c r="I45" s="68">
        <v>277565568</v>
      </c>
      <c r="J45" s="66">
        <v>287255733</v>
      </c>
      <c r="K45" s="69">
        <v>235771235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22133089</v>
      </c>
      <c r="C48" s="17">
        <v>117509209</v>
      </c>
      <c r="D48" s="21">
        <v>323672654</v>
      </c>
      <c r="E48" s="22">
        <v>245253546</v>
      </c>
      <c r="F48" s="17">
        <v>241234315</v>
      </c>
      <c r="G48" s="23">
        <v>241234315</v>
      </c>
      <c r="H48" s="19">
        <v>92485224</v>
      </c>
      <c r="I48" s="22">
        <v>277565568</v>
      </c>
      <c r="J48" s="17">
        <v>287255733</v>
      </c>
      <c r="K48" s="23">
        <v>235771263</v>
      </c>
    </row>
    <row r="49" spans="1:11" x14ac:dyDescent="0.25">
      <c r="A49" s="20" t="s">
        <v>53</v>
      </c>
      <c r="B49" s="17">
        <f>+B75</f>
        <v>242271915.49256617</v>
      </c>
      <c r="C49" s="17">
        <f t="shared" ref="C49:K49" si="6">+C75</f>
        <v>434779280.74855143</v>
      </c>
      <c r="D49" s="21">
        <f t="shared" si="6"/>
        <v>278276769.50684053</v>
      </c>
      <c r="E49" s="22">
        <f t="shared" si="6"/>
        <v>363659272.89885217</v>
      </c>
      <c r="F49" s="17">
        <f t="shared" si="6"/>
        <v>593860900.75962722</v>
      </c>
      <c r="G49" s="23">
        <f t="shared" si="6"/>
        <v>593860900.75962722</v>
      </c>
      <c r="H49" s="19">
        <f t="shared" si="6"/>
        <v>115225989.6231752</v>
      </c>
      <c r="I49" s="22">
        <f t="shared" si="6"/>
        <v>266827641.16831094</v>
      </c>
      <c r="J49" s="17">
        <f t="shared" si="6"/>
        <v>270621095.27689588</v>
      </c>
      <c r="K49" s="23">
        <f t="shared" si="6"/>
        <v>217002630.73970032</v>
      </c>
    </row>
    <row r="50" spans="1:11" x14ac:dyDescent="0.25">
      <c r="A50" s="30" t="s">
        <v>54</v>
      </c>
      <c r="B50" s="66">
        <f>+B48-B49</f>
        <v>-220138826.49256617</v>
      </c>
      <c r="C50" s="66">
        <f t="shared" ref="C50:K50" si="7">+C48-C49</f>
        <v>-317270071.74855143</v>
      </c>
      <c r="D50" s="67">
        <f t="shared" si="7"/>
        <v>45395884.493159473</v>
      </c>
      <c r="E50" s="68">
        <f t="shared" si="7"/>
        <v>-118405726.89885217</v>
      </c>
      <c r="F50" s="66">
        <f t="shared" si="7"/>
        <v>-352626585.75962722</v>
      </c>
      <c r="G50" s="69">
        <f t="shared" si="7"/>
        <v>-352626585.75962722</v>
      </c>
      <c r="H50" s="70">
        <f t="shared" si="7"/>
        <v>-22740765.623175204</v>
      </c>
      <c r="I50" s="68">
        <f t="shared" si="7"/>
        <v>10737926.83168906</v>
      </c>
      <c r="J50" s="66">
        <f t="shared" si="7"/>
        <v>16634637.723104119</v>
      </c>
      <c r="K50" s="69">
        <f t="shared" si="7"/>
        <v>18768632.260299683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1957262533</v>
      </c>
      <c r="C53" s="17">
        <v>1946103084</v>
      </c>
      <c r="D53" s="21">
        <v>1973236993</v>
      </c>
      <c r="E53" s="22">
        <v>1939317719</v>
      </c>
      <c r="F53" s="17">
        <v>1907542713</v>
      </c>
      <c r="G53" s="23">
        <v>1907542713</v>
      </c>
      <c r="H53" s="19">
        <v>2074889238</v>
      </c>
      <c r="I53" s="22">
        <v>2056687089</v>
      </c>
      <c r="J53" s="17">
        <v>2139978942</v>
      </c>
      <c r="K53" s="23">
        <v>2228320529</v>
      </c>
    </row>
    <row r="54" spans="1:11" x14ac:dyDescent="0.25">
      <c r="A54" s="20" t="s">
        <v>57</v>
      </c>
      <c r="B54" s="17">
        <v>78916060</v>
      </c>
      <c r="C54" s="17">
        <v>63428124</v>
      </c>
      <c r="D54" s="21">
        <v>0</v>
      </c>
      <c r="E54" s="22">
        <v>78835776</v>
      </c>
      <c r="F54" s="17">
        <v>71315776</v>
      </c>
      <c r="G54" s="23">
        <v>71315776</v>
      </c>
      <c r="H54" s="19">
        <v>0</v>
      </c>
      <c r="I54" s="22">
        <v>82175652</v>
      </c>
      <c r="J54" s="17">
        <v>84088932</v>
      </c>
      <c r="K54" s="23">
        <v>86191156</v>
      </c>
    </row>
    <row r="55" spans="1:11" x14ac:dyDescent="0.25">
      <c r="A55" s="20" t="s">
        <v>58</v>
      </c>
      <c r="B55" s="17">
        <v>61123275</v>
      </c>
      <c r="C55" s="17">
        <v>-13391989</v>
      </c>
      <c r="D55" s="21">
        <v>51940714</v>
      </c>
      <c r="E55" s="22">
        <v>100718016</v>
      </c>
      <c r="F55" s="17">
        <v>111593013</v>
      </c>
      <c r="G55" s="23">
        <v>111593013</v>
      </c>
      <c r="H55" s="19">
        <v>106634966</v>
      </c>
      <c r="I55" s="22">
        <v>60558450</v>
      </c>
      <c r="J55" s="17">
        <v>64558450</v>
      </c>
      <c r="K55" s="23">
        <v>68169400</v>
      </c>
    </row>
    <row r="56" spans="1:11" x14ac:dyDescent="0.25">
      <c r="A56" s="20" t="s">
        <v>59</v>
      </c>
      <c r="B56" s="17">
        <v>53202243</v>
      </c>
      <c r="C56" s="17">
        <v>28189893</v>
      </c>
      <c r="D56" s="21">
        <v>32538741</v>
      </c>
      <c r="E56" s="22">
        <v>60706668</v>
      </c>
      <c r="F56" s="17">
        <v>97993591</v>
      </c>
      <c r="G56" s="23">
        <v>97993591</v>
      </c>
      <c r="H56" s="19">
        <v>56629320</v>
      </c>
      <c r="I56" s="22">
        <v>55680088</v>
      </c>
      <c r="J56" s="17">
        <v>56122744</v>
      </c>
      <c r="K56" s="23">
        <v>56720190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-21394952</v>
      </c>
      <c r="C59" s="17">
        <v>-20476726</v>
      </c>
      <c r="D59" s="21">
        <v>-26000678</v>
      </c>
      <c r="E59" s="22">
        <v>26131056</v>
      </c>
      <c r="F59" s="17">
        <v>26131056</v>
      </c>
      <c r="G59" s="23">
        <v>26131056</v>
      </c>
      <c r="H59" s="19">
        <v>-38469837</v>
      </c>
      <c r="I59" s="22">
        <v>28973784</v>
      </c>
      <c r="J59" s="17">
        <v>32150760</v>
      </c>
      <c r="K59" s="23">
        <v>32954528</v>
      </c>
    </row>
    <row r="60" spans="1:11" x14ac:dyDescent="0.25">
      <c r="A60" s="20" t="s">
        <v>62</v>
      </c>
      <c r="B60" s="17">
        <v>5267089</v>
      </c>
      <c r="C60" s="17">
        <v>7559146</v>
      </c>
      <c r="D60" s="21">
        <v>-2753384</v>
      </c>
      <c r="E60" s="22">
        <v>11255412</v>
      </c>
      <c r="F60" s="17">
        <v>11255412</v>
      </c>
      <c r="G60" s="23">
        <v>11255412</v>
      </c>
      <c r="H60" s="19">
        <v>0</v>
      </c>
      <c r="I60" s="22">
        <v>11750650</v>
      </c>
      <c r="J60" s="17">
        <v>12267679</v>
      </c>
      <c r="K60" s="23">
        <v>12574371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22140000</v>
      </c>
      <c r="C62" s="86">
        <v>23035000</v>
      </c>
      <c r="D62" s="87">
        <v>23035000</v>
      </c>
      <c r="E62" s="85">
        <v>23955000</v>
      </c>
      <c r="F62" s="86">
        <v>23955000</v>
      </c>
      <c r="G62" s="87">
        <v>23955000</v>
      </c>
      <c r="H62" s="88">
        <v>23955000</v>
      </c>
      <c r="I62" s="85">
        <v>24416000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0.68489621313746618</v>
      </c>
      <c r="C70" s="5">
        <f t="shared" ref="C70:K70" si="8">IF(ISERROR(C71/C72),0,(C71/C72))</f>
        <v>0.89211518397729206</v>
      </c>
      <c r="D70" s="5">
        <f t="shared" si="8"/>
        <v>0.81266073865908395</v>
      </c>
      <c r="E70" s="5">
        <f t="shared" si="8"/>
        <v>0.75026175913843851</v>
      </c>
      <c r="F70" s="5">
        <f t="shared" si="8"/>
        <v>0.8593903308512908</v>
      </c>
      <c r="G70" s="5">
        <f t="shared" si="8"/>
        <v>0.8593903308512908</v>
      </c>
      <c r="H70" s="5">
        <f t="shared" si="8"/>
        <v>0.87234241333347529</v>
      </c>
      <c r="I70" s="5">
        <f t="shared" si="8"/>
        <v>0.74256493800239565</v>
      </c>
      <c r="J70" s="5">
        <f t="shared" si="8"/>
        <v>0.73369480183541191</v>
      </c>
      <c r="K70" s="5">
        <f t="shared" si="8"/>
        <v>0.74666712807026014</v>
      </c>
    </row>
    <row r="71" spans="1:11" ht="13" hidden="1" x14ac:dyDescent="0.3">
      <c r="A71" s="1" t="s">
        <v>103</v>
      </c>
      <c r="B71" s="2">
        <f>+B83</f>
        <v>408674826</v>
      </c>
      <c r="C71" s="2">
        <f t="shared" ref="C71:K71" si="9">+C83</f>
        <v>591188578</v>
      </c>
      <c r="D71" s="2">
        <f t="shared" si="9"/>
        <v>490207718</v>
      </c>
      <c r="E71" s="2">
        <f t="shared" si="9"/>
        <v>590833080</v>
      </c>
      <c r="F71" s="2">
        <f t="shared" si="9"/>
        <v>590833080</v>
      </c>
      <c r="G71" s="2">
        <f t="shared" si="9"/>
        <v>590833080</v>
      </c>
      <c r="H71" s="2">
        <f t="shared" si="9"/>
        <v>467849142</v>
      </c>
      <c r="I71" s="2">
        <f t="shared" si="9"/>
        <v>553834894</v>
      </c>
      <c r="J71" s="2">
        <f t="shared" si="9"/>
        <v>586225124</v>
      </c>
      <c r="K71" s="2">
        <f t="shared" si="9"/>
        <v>610382947</v>
      </c>
    </row>
    <row r="72" spans="1:11" ht="13" hidden="1" x14ac:dyDescent="0.3">
      <c r="A72" s="1" t="s">
        <v>104</v>
      </c>
      <c r="B72" s="2">
        <f>+B77</f>
        <v>596695993</v>
      </c>
      <c r="C72" s="2">
        <f t="shared" ref="C72:K72" si="10">+C77</f>
        <v>662681892</v>
      </c>
      <c r="D72" s="2">
        <f t="shared" si="10"/>
        <v>603213241</v>
      </c>
      <c r="E72" s="2">
        <f t="shared" si="10"/>
        <v>787502592</v>
      </c>
      <c r="F72" s="2">
        <f t="shared" si="10"/>
        <v>687502592</v>
      </c>
      <c r="G72" s="2">
        <f t="shared" si="10"/>
        <v>687502592</v>
      </c>
      <c r="H72" s="2">
        <f t="shared" si="10"/>
        <v>536313648</v>
      </c>
      <c r="I72" s="2">
        <f t="shared" si="10"/>
        <v>745840351</v>
      </c>
      <c r="J72" s="2">
        <f t="shared" si="10"/>
        <v>799004058</v>
      </c>
      <c r="K72" s="2">
        <f t="shared" si="10"/>
        <v>817476656</v>
      </c>
    </row>
    <row r="73" spans="1:11" ht="13" hidden="1" x14ac:dyDescent="0.3">
      <c r="A73" s="1" t="s">
        <v>105</v>
      </c>
      <c r="B73" s="2">
        <f>+B74</f>
        <v>60539652.833333336</v>
      </c>
      <c r="C73" s="2">
        <f t="shared" ref="C73:K73" si="11">+(C78+C80+C81+C82)-(B78+B80+B81+B82)</f>
        <v>-111838355</v>
      </c>
      <c r="D73" s="2">
        <f t="shared" si="11"/>
        <v>340346227</v>
      </c>
      <c r="E73" s="2">
        <f t="shared" si="11"/>
        <v>-241737238</v>
      </c>
      <c r="F73" s="2">
        <f>+(F78+F80+F81+F82)-(D78+D80+D81+D82)</f>
        <v>379672050</v>
      </c>
      <c r="G73" s="2">
        <f>+(G78+G80+G81+G82)-(D78+D80+D81+D82)</f>
        <v>379672050</v>
      </c>
      <c r="H73" s="2">
        <f>+(H78+H80+H81+H82)-(D78+D80+D81+D82)</f>
        <v>15491287</v>
      </c>
      <c r="I73" s="2">
        <f>+(I78+I80+I81+I82)-(E78+E80+E81+E82)</f>
        <v>-74788843</v>
      </c>
      <c r="J73" s="2">
        <f t="shared" si="11"/>
        <v>4013815</v>
      </c>
      <c r="K73" s="2">
        <f t="shared" si="11"/>
        <v>2557424</v>
      </c>
    </row>
    <row r="74" spans="1:11" ht="13" hidden="1" x14ac:dyDescent="0.3">
      <c r="A74" s="1" t="s">
        <v>106</v>
      </c>
      <c r="B74" s="2">
        <f>+TREND(C74:E74)</f>
        <v>60539652.833333336</v>
      </c>
      <c r="C74" s="2">
        <f>+C73</f>
        <v>-111838355</v>
      </c>
      <c r="D74" s="2">
        <f t="shared" ref="D74:K74" si="12">+D73</f>
        <v>340346227</v>
      </c>
      <c r="E74" s="2">
        <f t="shared" si="12"/>
        <v>-241737238</v>
      </c>
      <c r="F74" s="2">
        <f t="shared" si="12"/>
        <v>379672050</v>
      </c>
      <c r="G74" s="2">
        <f t="shared" si="12"/>
        <v>379672050</v>
      </c>
      <c r="H74" s="2">
        <f t="shared" si="12"/>
        <v>15491287</v>
      </c>
      <c r="I74" s="2">
        <f t="shared" si="12"/>
        <v>-74788843</v>
      </c>
      <c r="J74" s="2">
        <f t="shared" si="12"/>
        <v>4013815</v>
      </c>
      <c r="K74" s="2">
        <f t="shared" si="12"/>
        <v>2557424</v>
      </c>
    </row>
    <row r="75" spans="1:11" ht="13" hidden="1" x14ac:dyDescent="0.3">
      <c r="A75" s="1" t="s">
        <v>107</v>
      </c>
      <c r="B75" s="2">
        <f>+B84-(((B80+B81+B82+B78)*B70)-B79)</f>
        <v>242271915.49256617</v>
      </c>
      <c r="C75" s="2">
        <f t="shared" ref="C75:K75" si="13">+C84-(((C80+C81+C82+C78)*C70)-C79)</f>
        <v>434779280.74855143</v>
      </c>
      <c r="D75" s="2">
        <f t="shared" si="13"/>
        <v>278276769.50684053</v>
      </c>
      <c r="E75" s="2">
        <f t="shared" si="13"/>
        <v>363659272.89885217</v>
      </c>
      <c r="F75" s="2">
        <f t="shared" si="13"/>
        <v>593860900.75962722</v>
      </c>
      <c r="G75" s="2">
        <f t="shared" si="13"/>
        <v>593860900.75962722</v>
      </c>
      <c r="H75" s="2">
        <f t="shared" si="13"/>
        <v>115225989.6231752</v>
      </c>
      <c r="I75" s="2">
        <f t="shared" si="13"/>
        <v>266827641.16831094</v>
      </c>
      <c r="J75" s="2">
        <f t="shared" si="13"/>
        <v>270621095.27689588</v>
      </c>
      <c r="K75" s="2">
        <f t="shared" si="13"/>
        <v>217002630.73970032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596695993</v>
      </c>
      <c r="C77" s="3">
        <v>662681892</v>
      </c>
      <c r="D77" s="3">
        <v>603213241</v>
      </c>
      <c r="E77" s="3">
        <v>787502592</v>
      </c>
      <c r="F77" s="3">
        <v>687502592</v>
      </c>
      <c r="G77" s="3">
        <v>687502592</v>
      </c>
      <c r="H77" s="3">
        <v>536313648</v>
      </c>
      <c r="I77" s="3">
        <v>745840351</v>
      </c>
      <c r="J77" s="3">
        <v>799004058</v>
      </c>
      <c r="K77" s="3">
        <v>817476656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399713274</v>
      </c>
      <c r="C79" s="3">
        <v>359365711</v>
      </c>
      <c r="D79" s="3">
        <v>400964455</v>
      </c>
      <c r="E79" s="3">
        <v>358818065</v>
      </c>
      <c r="F79" s="3">
        <v>1142598703</v>
      </c>
      <c r="G79" s="3">
        <v>1142598703</v>
      </c>
      <c r="H79" s="3">
        <v>253661546</v>
      </c>
      <c r="I79" s="3">
        <v>230242764</v>
      </c>
      <c r="J79" s="3">
        <v>238383711</v>
      </c>
      <c r="K79" s="3">
        <v>246212856</v>
      </c>
    </row>
    <row r="80" spans="1:11" ht="13" hidden="1" x14ac:dyDescent="0.3">
      <c r="A80" s="1" t="s">
        <v>71</v>
      </c>
      <c r="B80" s="3">
        <v>78046565</v>
      </c>
      <c r="C80" s="3">
        <v>55040754</v>
      </c>
      <c r="D80" s="3">
        <v>280215597</v>
      </c>
      <c r="E80" s="3">
        <v>-637248589</v>
      </c>
      <c r="F80" s="3">
        <v>9239731</v>
      </c>
      <c r="G80" s="3">
        <v>9239731</v>
      </c>
      <c r="H80" s="3">
        <v>320946659</v>
      </c>
      <c r="I80" s="3">
        <v>58112423</v>
      </c>
      <c r="J80" s="3">
        <v>63086561</v>
      </c>
      <c r="K80" s="3">
        <v>64112134</v>
      </c>
    </row>
    <row r="81" spans="1:11" ht="13" hidden="1" x14ac:dyDescent="0.3">
      <c r="A81" s="1" t="s">
        <v>72</v>
      </c>
      <c r="B81" s="3">
        <v>102562253</v>
      </c>
      <c r="C81" s="3">
        <v>13729709</v>
      </c>
      <c r="D81" s="3">
        <v>128901093</v>
      </c>
      <c r="E81" s="3">
        <v>804628041</v>
      </c>
      <c r="F81" s="3">
        <v>779549009</v>
      </c>
      <c r="G81" s="3">
        <v>779549009</v>
      </c>
      <c r="H81" s="3">
        <v>103661318</v>
      </c>
      <c r="I81" s="3">
        <v>34478186</v>
      </c>
      <c r="J81" s="3">
        <v>33517863</v>
      </c>
      <c r="K81" s="3">
        <v>35049714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408674826</v>
      </c>
      <c r="C83" s="3">
        <v>591188578</v>
      </c>
      <c r="D83" s="3">
        <v>490207718</v>
      </c>
      <c r="E83" s="3">
        <v>590833080</v>
      </c>
      <c r="F83" s="3">
        <v>590833080</v>
      </c>
      <c r="G83" s="3">
        <v>590833080</v>
      </c>
      <c r="H83" s="3">
        <v>467849142</v>
      </c>
      <c r="I83" s="3">
        <v>553834894</v>
      </c>
      <c r="J83" s="3">
        <v>586225124</v>
      </c>
      <c r="K83" s="3">
        <v>610382947</v>
      </c>
    </row>
    <row r="84" spans="1:11" ht="13" hidden="1" x14ac:dyDescent="0.3">
      <c r="A84" s="1" t="s">
        <v>75</v>
      </c>
      <c r="B84" s="3">
        <v>-33743063</v>
      </c>
      <c r="C84" s="3">
        <v>136764744</v>
      </c>
      <c r="D84" s="3">
        <v>209785386</v>
      </c>
      <c r="E84" s="3">
        <v>130419610</v>
      </c>
      <c r="F84" s="3">
        <v>129139614</v>
      </c>
      <c r="G84" s="3">
        <v>129139614</v>
      </c>
      <c r="H84" s="3">
        <v>231967991</v>
      </c>
      <c r="I84" s="3">
        <v>105339417</v>
      </c>
      <c r="J84" s="3">
        <v>103115548</v>
      </c>
      <c r="K84" s="3">
        <v>44830667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76047477</v>
      </c>
      <c r="D5" s="21">
        <v>83202479</v>
      </c>
      <c r="E5" s="22">
        <v>84453329</v>
      </c>
      <c r="F5" s="17">
        <v>1680671</v>
      </c>
      <c r="G5" s="23">
        <v>1680671</v>
      </c>
      <c r="H5" s="19">
        <v>88629784</v>
      </c>
      <c r="I5" s="22">
        <v>92750300</v>
      </c>
      <c r="J5" s="17">
        <v>97000000</v>
      </c>
      <c r="K5" s="23">
        <v>101268400</v>
      </c>
    </row>
    <row r="6" spans="1:11" x14ac:dyDescent="0.25">
      <c r="A6" s="20" t="s">
        <v>18</v>
      </c>
      <c r="B6" s="17">
        <v>0</v>
      </c>
      <c r="C6" s="17">
        <v>151573818</v>
      </c>
      <c r="D6" s="21">
        <v>126141726</v>
      </c>
      <c r="E6" s="22">
        <v>221228427</v>
      </c>
      <c r="F6" s="17">
        <v>221228427</v>
      </c>
      <c r="G6" s="23">
        <v>221228427</v>
      </c>
      <c r="H6" s="19">
        <v>166768869</v>
      </c>
      <c r="I6" s="22">
        <v>193118000</v>
      </c>
      <c r="J6" s="17">
        <v>209272000</v>
      </c>
      <c r="K6" s="23">
        <v>226776596</v>
      </c>
    </row>
    <row r="7" spans="1:11" x14ac:dyDescent="0.25">
      <c r="A7" s="20" t="s">
        <v>19</v>
      </c>
      <c r="B7" s="17">
        <v>0</v>
      </c>
      <c r="C7" s="17">
        <v>621578</v>
      </c>
      <c r="D7" s="21">
        <v>891253</v>
      </c>
      <c r="E7" s="22">
        <v>509000</v>
      </c>
      <c r="F7" s="17">
        <v>509000</v>
      </c>
      <c r="G7" s="23">
        <v>509000</v>
      </c>
      <c r="H7" s="19">
        <v>401480</v>
      </c>
      <c r="I7" s="22">
        <v>200000</v>
      </c>
      <c r="J7" s="17">
        <v>209200</v>
      </c>
      <c r="K7" s="23">
        <v>218000</v>
      </c>
    </row>
    <row r="8" spans="1:11" x14ac:dyDescent="0.25">
      <c r="A8" s="20" t="s">
        <v>20</v>
      </c>
      <c r="B8" s="17">
        <v>0</v>
      </c>
      <c r="C8" s="17">
        <v>34426713</v>
      </c>
      <c r="D8" s="21">
        <v>183636793</v>
      </c>
      <c r="E8" s="22">
        <v>172176000</v>
      </c>
      <c r="F8" s="17">
        <v>172176000</v>
      </c>
      <c r="G8" s="23">
        <v>172176000</v>
      </c>
      <c r="H8" s="19">
        <v>188260230</v>
      </c>
      <c r="I8" s="22">
        <v>194595000</v>
      </c>
      <c r="J8" s="17">
        <v>193426000</v>
      </c>
      <c r="K8" s="23">
        <v>204264272</v>
      </c>
    </row>
    <row r="9" spans="1:11" x14ac:dyDescent="0.25">
      <c r="A9" s="20" t="s">
        <v>21</v>
      </c>
      <c r="B9" s="17">
        <v>0</v>
      </c>
      <c r="C9" s="17">
        <v>1983514</v>
      </c>
      <c r="D9" s="21">
        <v>11808217</v>
      </c>
      <c r="E9" s="22">
        <v>22781278</v>
      </c>
      <c r="F9" s="17">
        <v>19281278</v>
      </c>
      <c r="G9" s="23">
        <v>19281278</v>
      </c>
      <c r="H9" s="19">
        <v>10957136</v>
      </c>
      <c r="I9" s="22">
        <v>407446413</v>
      </c>
      <c r="J9" s="17">
        <v>11104413</v>
      </c>
      <c r="K9" s="23">
        <v>12029639</v>
      </c>
    </row>
    <row r="10" spans="1:11" x14ac:dyDescent="0.25">
      <c r="A10" s="24" t="s">
        <v>98</v>
      </c>
      <c r="B10" s="25">
        <f>SUM(B5:B9)</f>
        <v>0</v>
      </c>
      <c r="C10" s="26">
        <f t="shared" ref="C10:K10" si="0">SUM(C5:C9)</f>
        <v>264653100</v>
      </c>
      <c r="D10" s="27">
        <f t="shared" si="0"/>
        <v>405680468</v>
      </c>
      <c r="E10" s="25">
        <f t="shared" si="0"/>
        <v>501148034</v>
      </c>
      <c r="F10" s="26">
        <f t="shared" si="0"/>
        <v>414875376</v>
      </c>
      <c r="G10" s="28">
        <f t="shared" si="0"/>
        <v>414875376</v>
      </c>
      <c r="H10" s="29">
        <f t="shared" si="0"/>
        <v>455017499</v>
      </c>
      <c r="I10" s="25">
        <f t="shared" si="0"/>
        <v>888109713</v>
      </c>
      <c r="J10" s="26">
        <f t="shared" si="0"/>
        <v>511011613</v>
      </c>
      <c r="K10" s="28">
        <f t="shared" si="0"/>
        <v>544556907</v>
      </c>
    </row>
    <row r="11" spans="1:11" x14ac:dyDescent="0.25">
      <c r="A11" s="20" t="s">
        <v>22</v>
      </c>
      <c r="B11" s="17">
        <v>0</v>
      </c>
      <c r="C11" s="17">
        <v>285071336</v>
      </c>
      <c r="D11" s="21">
        <v>300537223</v>
      </c>
      <c r="E11" s="22">
        <v>295680315</v>
      </c>
      <c r="F11" s="17">
        <v>295680315</v>
      </c>
      <c r="G11" s="23">
        <v>295680315</v>
      </c>
      <c r="H11" s="19">
        <v>326691437</v>
      </c>
      <c r="I11" s="22">
        <v>300000000</v>
      </c>
      <c r="J11" s="17">
        <v>313800002</v>
      </c>
      <c r="K11" s="23">
        <v>327607199</v>
      </c>
    </row>
    <row r="12" spans="1:11" x14ac:dyDescent="0.25">
      <c r="A12" s="20" t="s">
        <v>23</v>
      </c>
      <c r="B12" s="17">
        <v>0</v>
      </c>
      <c r="C12" s="17">
        <v>14656878</v>
      </c>
      <c r="D12" s="21">
        <v>17443327</v>
      </c>
      <c r="E12" s="22">
        <v>20186686</v>
      </c>
      <c r="F12" s="17">
        <v>20186686</v>
      </c>
      <c r="G12" s="23">
        <v>20186686</v>
      </c>
      <c r="H12" s="19">
        <v>17053002</v>
      </c>
      <c r="I12" s="22">
        <v>18000000</v>
      </c>
      <c r="J12" s="17">
        <v>18828000</v>
      </c>
      <c r="K12" s="23">
        <v>19656431</v>
      </c>
    </row>
    <row r="13" spans="1:11" x14ac:dyDescent="0.25">
      <c r="A13" s="20" t="s">
        <v>24</v>
      </c>
      <c r="B13" s="17">
        <v>0</v>
      </c>
      <c r="C13" s="17">
        <v>0</v>
      </c>
      <c r="D13" s="21">
        <v>74163965</v>
      </c>
      <c r="E13" s="22">
        <v>32000000</v>
      </c>
      <c r="F13" s="17">
        <v>32000000</v>
      </c>
      <c r="G13" s="23">
        <v>32000000</v>
      </c>
      <c r="H13" s="19">
        <v>33817825</v>
      </c>
      <c r="I13" s="22">
        <v>32000000</v>
      </c>
      <c r="J13" s="17">
        <v>32000000</v>
      </c>
      <c r="K13" s="23">
        <v>30000000</v>
      </c>
    </row>
    <row r="14" spans="1:11" x14ac:dyDescent="0.25">
      <c r="A14" s="20" t="s">
        <v>25</v>
      </c>
      <c r="B14" s="17">
        <v>0</v>
      </c>
      <c r="C14" s="17">
        <v>63986815</v>
      </c>
      <c r="D14" s="21">
        <v>54239400</v>
      </c>
      <c r="E14" s="22">
        <v>0</v>
      </c>
      <c r="F14" s="17">
        <v>0</v>
      </c>
      <c r="G14" s="23">
        <v>0</v>
      </c>
      <c r="H14" s="19">
        <v>26086842</v>
      </c>
      <c r="I14" s="22">
        <v>0</v>
      </c>
      <c r="J14" s="17">
        <v>0</v>
      </c>
      <c r="K14" s="23">
        <v>106000</v>
      </c>
    </row>
    <row r="15" spans="1:11" x14ac:dyDescent="0.25">
      <c r="A15" s="20" t="s">
        <v>26</v>
      </c>
      <c r="B15" s="17">
        <v>0</v>
      </c>
      <c r="C15" s="17">
        <v>156890587</v>
      </c>
      <c r="D15" s="21">
        <v>220281658</v>
      </c>
      <c r="E15" s="22">
        <v>212754462</v>
      </c>
      <c r="F15" s="17">
        <v>212754462</v>
      </c>
      <c r="G15" s="23">
        <v>212754462</v>
      </c>
      <c r="H15" s="19">
        <v>215730833</v>
      </c>
      <c r="I15" s="22">
        <v>203000000</v>
      </c>
      <c r="J15" s="17">
        <v>212330000</v>
      </c>
      <c r="K15" s="23">
        <v>221674800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0</v>
      </c>
      <c r="C17" s="17">
        <v>25926560</v>
      </c>
      <c r="D17" s="21">
        <v>18391669</v>
      </c>
      <c r="E17" s="22">
        <v>154866124</v>
      </c>
      <c r="F17" s="17">
        <v>155196578</v>
      </c>
      <c r="G17" s="23">
        <v>155196578</v>
      </c>
      <c r="H17" s="19">
        <v>69629362</v>
      </c>
      <c r="I17" s="22">
        <v>82599564</v>
      </c>
      <c r="J17" s="17">
        <v>75830129</v>
      </c>
      <c r="K17" s="23">
        <v>56069583</v>
      </c>
    </row>
    <row r="18" spans="1:11" x14ac:dyDescent="0.25">
      <c r="A18" s="30" t="s">
        <v>29</v>
      </c>
      <c r="B18" s="31">
        <f>SUM(B11:B17)</f>
        <v>0</v>
      </c>
      <c r="C18" s="32">
        <f t="shared" ref="C18:K18" si="1">SUM(C11:C17)</f>
        <v>546532176</v>
      </c>
      <c r="D18" s="33">
        <f t="shared" si="1"/>
        <v>685057242</v>
      </c>
      <c r="E18" s="31">
        <f t="shared" si="1"/>
        <v>715487587</v>
      </c>
      <c r="F18" s="32">
        <f t="shared" si="1"/>
        <v>715818041</v>
      </c>
      <c r="G18" s="34">
        <f t="shared" si="1"/>
        <v>715818041</v>
      </c>
      <c r="H18" s="35">
        <f t="shared" si="1"/>
        <v>689009301</v>
      </c>
      <c r="I18" s="31">
        <f t="shared" si="1"/>
        <v>635599564</v>
      </c>
      <c r="J18" s="32">
        <f t="shared" si="1"/>
        <v>652788131</v>
      </c>
      <c r="K18" s="34">
        <f t="shared" si="1"/>
        <v>655114013</v>
      </c>
    </row>
    <row r="19" spans="1:11" x14ac:dyDescent="0.25">
      <c r="A19" s="30" t="s">
        <v>30</v>
      </c>
      <c r="B19" s="36">
        <f>+B10-B18</f>
        <v>0</v>
      </c>
      <c r="C19" s="37">
        <f t="shared" ref="C19:K19" si="2">+C10-C18</f>
        <v>-281879076</v>
      </c>
      <c r="D19" s="38">
        <f t="shared" si="2"/>
        <v>-279376774</v>
      </c>
      <c r="E19" s="36">
        <f t="shared" si="2"/>
        <v>-214339553</v>
      </c>
      <c r="F19" s="37">
        <f t="shared" si="2"/>
        <v>-300942665</v>
      </c>
      <c r="G19" s="39">
        <f t="shared" si="2"/>
        <v>-300942665</v>
      </c>
      <c r="H19" s="40">
        <f t="shared" si="2"/>
        <v>-233991802</v>
      </c>
      <c r="I19" s="36">
        <f t="shared" si="2"/>
        <v>252510149</v>
      </c>
      <c r="J19" s="37">
        <f t="shared" si="2"/>
        <v>-141776518</v>
      </c>
      <c r="K19" s="39">
        <f t="shared" si="2"/>
        <v>-110557106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35813000</v>
      </c>
      <c r="E20" s="42">
        <v>42499000</v>
      </c>
      <c r="F20" s="43">
        <v>42499000</v>
      </c>
      <c r="G20" s="45">
        <v>42499000</v>
      </c>
      <c r="H20" s="46">
        <v>24949000</v>
      </c>
      <c r="I20" s="42">
        <v>42709000</v>
      </c>
      <c r="J20" s="43">
        <v>48382000</v>
      </c>
      <c r="K20" s="45">
        <v>50512000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0</v>
      </c>
      <c r="C22" s="55">
        <f t="shared" ref="C22:K22" si="3">SUM(C19:C21)</f>
        <v>-281879076</v>
      </c>
      <c r="D22" s="56">
        <f t="shared" si="3"/>
        <v>-243563774</v>
      </c>
      <c r="E22" s="54">
        <f t="shared" si="3"/>
        <v>-171840553</v>
      </c>
      <c r="F22" s="55">
        <f t="shared" si="3"/>
        <v>-258443665</v>
      </c>
      <c r="G22" s="57">
        <f t="shared" si="3"/>
        <v>-258443665</v>
      </c>
      <c r="H22" s="58">
        <f t="shared" si="3"/>
        <v>-209042802</v>
      </c>
      <c r="I22" s="54">
        <f t="shared" si="3"/>
        <v>295219149</v>
      </c>
      <c r="J22" s="55">
        <f t="shared" si="3"/>
        <v>-93394518</v>
      </c>
      <c r="K22" s="57">
        <f t="shared" si="3"/>
        <v>-60045106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0</v>
      </c>
      <c r="C24" s="37">
        <f t="shared" ref="C24:K24" si="4">SUM(C22:C23)</f>
        <v>-281879076</v>
      </c>
      <c r="D24" s="38">
        <f t="shared" si="4"/>
        <v>-243563774</v>
      </c>
      <c r="E24" s="36">
        <f t="shared" si="4"/>
        <v>-171840553</v>
      </c>
      <c r="F24" s="37">
        <f t="shared" si="4"/>
        <v>-258443665</v>
      </c>
      <c r="G24" s="39">
        <f t="shared" si="4"/>
        <v>-258443665</v>
      </c>
      <c r="H24" s="40">
        <f t="shared" si="4"/>
        <v>-209042802</v>
      </c>
      <c r="I24" s="36">
        <f t="shared" si="4"/>
        <v>295219149</v>
      </c>
      <c r="J24" s="37">
        <f t="shared" si="4"/>
        <v>-93394518</v>
      </c>
      <c r="K24" s="39">
        <f t="shared" si="4"/>
        <v>-60045106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94211225</v>
      </c>
      <c r="D27" s="67">
        <v>122795285</v>
      </c>
      <c r="E27" s="68">
        <v>42449900</v>
      </c>
      <c r="F27" s="66">
        <v>42449900</v>
      </c>
      <c r="G27" s="69">
        <v>42449900</v>
      </c>
      <c r="H27" s="70">
        <v>140973418</v>
      </c>
      <c r="I27" s="68">
        <v>42460000</v>
      </c>
      <c r="J27" s="66">
        <v>46111000</v>
      </c>
      <c r="K27" s="69">
        <v>48391773</v>
      </c>
    </row>
    <row r="28" spans="1:11" x14ac:dyDescent="0.25">
      <c r="A28" s="71" t="s">
        <v>36</v>
      </c>
      <c r="B28" s="17">
        <v>0</v>
      </c>
      <c r="C28" s="17">
        <v>94121768</v>
      </c>
      <c r="D28" s="21">
        <v>122791124</v>
      </c>
      <c r="E28" s="22">
        <v>42449900</v>
      </c>
      <c r="F28" s="17">
        <v>42449900</v>
      </c>
      <c r="G28" s="23">
        <v>42449900</v>
      </c>
      <c r="H28" s="19">
        <v>140926765</v>
      </c>
      <c r="I28" s="22">
        <v>42460000</v>
      </c>
      <c r="J28" s="17">
        <v>46111000</v>
      </c>
      <c r="K28" s="23">
        <v>48391773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89457</v>
      </c>
      <c r="D31" s="21">
        <v>4161</v>
      </c>
      <c r="E31" s="22">
        <v>0</v>
      </c>
      <c r="F31" s="17">
        <v>0</v>
      </c>
      <c r="G31" s="23">
        <v>0</v>
      </c>
      <c r="H31" s="19">
        <v>4161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94211225</v>
      </c>
      <c r="D32" s="67">
        <f t="shared" si="5"/>
        <v>122795285</v>
      </c>
      <c r="E32" s="68">
        <f t="shared" si="5"/>
        <v>42449900</v>
      </c>
      <c r="F32" s="66">
        <f t="shared" si="5"/>
        <v>42449900</v>
      </c>
      <c r="G32" s="69">
        <f t="shared" si="5"/>
        <v>42449900</v>
      </c>
      <c r="H32" s="70">
        <f t="shared" si="5"/>
        <v>140930926</v>
      </c>
      <c r="I32" s="68">
        <f t="shared" si="5"/>
        <v>42460000</v>
      </c>
      <c r="J32" s="66">
        <f t="shared" si="5"/>
        <v>46111000</v>
      </c>
      <c r="K32" s="69">
        <f t="shared" si="5"/>
        <v>48391773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0</v>
      </c>
      <c r="C35" s="17">
        <v>1118201015</v>
      </c>
      <c r="D35" s="21">
        <v>1209767643</v>
      </c>
      <c r="E35" s="22">
        <v>-147803996</v>
      </c>
      <c r="F35" s="17">
        <v>-233858836</v>
      </c>
      <c r="G35" s="23">
        <v>-233858836</v>
      </c>
      <c r="H35" s="19">
        <v>1311151624</v>
      </c>
      <c r="I35" s="22">
        <v>-114088939</v>
      </c>
      <c r="J35" s="17">
        <v>-106546705</v>
      </c>
      <c r="K35" s="23">
        <v>-79295842</v>
      </c>
    </row>
    <row r="36" spans="1:11" x14ac:dyDescent="0.25">
      <c r="A36" s="20" t="s">
        <v>42</v>
      </c>
      <c r="B36" s="17">
        <v>0</v>
      </c>
      <c r="C36" s="17">
        <v>2124942993</v>
      </c>
      <c r="D36" s="21">
        <v>1139601420</v>
      </c>
      <c r="E36" s="22">
        <v>10449900</v>
      </c>
      <c r="F36" s="17">
        <v>10449900</v>
      </c>
      <c r="G36" s="23">
        <v>10449900</v>
      </c>
      <c r="H36" s="19">
        <v>1126768598</v>
      </c>
      <c r="I36" s="22">
        <v>10460000</v>
      </c>
      <c r="J36" s="17">
        <v>14111000</v>
      </c>
      <c r="K36" s="23">
        <v>19292773</v>
      </c>
    </row>
    <row r="37" spans="1:11" x14ac:dyDescent="0.25">
      <c r="A37" s="20" t="s">
        <v>43</v>
      </c>
      <c r="B37" s="17">
        <v>0</v>
      </c>
      <c r="C37" s="17">
        <v>2351192068</v>
      </c>
      <c r="D37" s="21">
        <v>2823004248</v>
      </c>
      <c r="E37" s="22">
        <v>34486457</v>
      </c>
      <c r="F37" s="17">
        <v>35034729</v>
      </c>
      <c r="G37" s="23">
        <v>35034729</v>
      </c>
      <c r="H37" s="19">
        <v>2889440133</v>
      </c>
      <c r="I37" s="22">
        <v>-398848088</v>
      </c>
      <c r="J37" s="17">
        <v>958812</v>
      </c>
      <c r="K37" s="23">
        <v>-1070962</v>
      </c>
    </row>
    <row r="38" spans="1:11" x14ac:dyDescent="0.25">
      <c r="A38" s="20" t="s">
        <v>44</v>
      </c>
      <c r="B38" s="17">
        <v>0</v>
      </c>
      <c r="C38" s="17">
        <v>12416026</v>
      </c>
      <c r="D38" s="21">
        <v>50582331</v>
      </c>
      <c r="E38" s="22">
        <v>0</v>
      </c>
      <c r="F38" s="17">
        <v>0</v>
      </c>
      <c r="G38" s="23">
        <v>0</v>
      </c>
      <c r="H38" s="19">
        <v>52420811</v>
      </c>
      <c r="I38" s="22">
        <v>0</v>
      </c>
      <c r="J38" s="17">
        <v>0</v>
      </c>
      <c r="K38" s="23">
        <v>-53000</v>
      </c>
    </row>
    <row r="39" spans="1:11" x14ac:dyDescent="0.25">
      <c r="A39" s="20" t="s">
        <v>45</v>
      </c>
      <c r="B39" s="17">
        <v>0</v>
      </c>
      <c r="C39" s="17">
        <v>1161414990</v>
      </c>
      <c r="D39" s="21">
        <v>-280653742</v>
      </c>
      <c r="E39" s="22">
        <v>-171840553</v>
      </c>
      <c r="F39" s="17">
        <v>-258443665</v>
      </c>
      <c r="G39" s="23">
        <v>-258443665</v>
      </c>
      <c r="H39" s="19">
        <v>-294897920</v>
      </c>
      <c r="I39" s="22">
        <v>295219149</v>
      </c>
      <c r="J39" s="17">
        <v>-93394517</v>
      </c>
      <c r="K39" s="23">
        <v>-58879107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2087686395</v>
      </c>
      <c r="D42" s="21">
        <v>3101251984</v>
      </c>
      <c r="E42" s="22">
        <v>-101695346</v>
      </c>
      <c r="F42" s="17">
        <v>-125127096</v>
      </c>
      <c r="G42" s="23">
        <v>-125127096</v>
      </c>
      <c r="H42" s="19">
        <v>3788818259</v>
      </c>
      <c r="I42" s="22">
        <v>-126112835</v>
      </c>
      <c r="J42" s="17">
        <v>-75718726</v>
      </c>
      <c r="K42" s="23">
        <v>-69214281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555051</v>
      </c>
      <c r="E43" s="22">
        <v>-48817385</v>
      </c>
      <c r="F43" s="17">
        <v>-48817385</v>
      </c>
      <c r="G43" s="23">
        <v>-48817385</v>
      </c>
      <c r="H43" s="19">
        <v>549731</v>
      </c>
      <c r="I43" s="22">
        <v>-48829000</v>
      </c>
      <c r="J43" s="17">
        <v>-53027650</v>
      </c>
      <c r="K43" s="23">
        <v>-55650539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2066981799</v>
      </c>
      <c r="D45" s="67">
        <v>3101807036</v>
      </c>
      <c r="E45" s="68">
        <v>-150512731</v>
      </c>
      <c r="F45" s="66">
        <v>-173944481</v>
      </c>
      <c r="G45" s="69">
        <v>-173944481</v>
      </c>
      <c r="H45" s="70">
        <v>3768663394</v>
      </c>
      <c r="I45" s="68">
        <v>-174941835</v>
      </c>
      <c r="J45" s="66">
        <v>-128746376</v>
      </c>
      <c r="K45" s="69">
        <v>-124864820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0</v>
      </c>
      <c r="C48" s="17">
        <v>-230023410</v>
      </c>
      <c r="D48" s="21">
        <v>8470179</v>
      </c>
      <c r="E48" s="22">
        <v>-150003731</v>
      </c>
      <c r="F48" s="17">
        <v>-173435481</v>
      </c>
      <c r="G48" s="23">
        <v>-173435481</v>
      </c>
      <c r="H48" s="19">
        <v>7905182</v>
      </c>
      <c r="I48" s="22">
        <v>-174591835</v>
      </c>
      <c r="J48" s="17">
        <v>-128380176</v>
      </c>
      <c r="K48" s="23">
        <v>-124482819</v>
      </c>
    </row>
    <row r="49" spans="1:11" x14ac:dyDescent="0.25">
      <c r="A49" s="20" t="s">
        <v>53</v>
      </c>
      <c r="B49" s="17">
        <f>+B75</f>
        <v>0</v>
      </c>
      <c r="C49" s="17">
        <f t="shared" ref="C49:K49" si="6">+C75</f>
        <v>1674631968.7181826</v>
      </c>
      <c r="D49" s="21">
        <f t="shared" si="6"/>
        <v>2301417711.4726582</v>
      </c>
      <c r="E49" s="22">
        <f t="shared" si="6"/>
        <v>10390381.135586657</v>
      </c>
      <c r="F49" s="17">
        <f t="shared" si="6"/>
        <v>87358858.805148974</v>
      </c>
      <c r="G49" s="23">
        <f t="shared" si="6"/>
        <v>87358858.805148974</v>
      </c>
      <c r="H49" s="19">
        <f t="shared" si="6"/>
        <v>2398143664.5174036</v>
      </c>
      <c r="I49" s="22">
        <f t="shared" si="6"/>
        <v>-457475209.32565701</v>
      </c>
      <c r="J49" s="17">
        <f t="shared" si="6"/>
        <v>-26254249.775788624</v>
      </c>
      <c r="K49" s="23">
        <f t="shared" si="6"/>
        <v>-50209843.473894678</v>
      </c>
    </row>
    <row r="50" spans="1:11" x14ac:dyDescent="0.25">
      <c r="A50" s="30" t="s">
        <v>54</v>
      </c>
      <c r="B50" s="66">
        <f>+B48-B49</f>
        <v>0</v>
      </c>
      <c r="C50" s="66">
        <f t="shared" ref="C50:K50" si="7">+C48-C49</f>
        <v>-1904655378.7181826</v>
      </c>
      <c r="D50" s="67">
        <f t="shared" si="7"/>
        <v>-2292947532.4726582</v>
      </c>
      <c r="E50" s="68">
        <f t="shared" si="7"/>
        <v>-160394112.13558665</v>
      </c>
      <c r="F50" s="66">
        <f t="shared" si="7"/>
        <v>-260794339.80514896</v>
      </c>
      <c r="G50" s="69">
        <f t="shared" si="7"/>
        <v>-260794339.80514896</v>
      </c>
      <c r="H50" s="70">
        <f t="shared" si="7"/>
        <v>-2390238482.5174036</v>
      </c>
      <c r="I50" s="68">
        <f t="shared" si="7"/>
        <v>282883374.32565701</v>
      </c>
      <c r="J50" s="66">
        <f t="shared" si="7"/>
        <v>-102125926.22421138</v>
      </c>
      <c r="K50" s="69">
        <f t="shared" si="7"/>
        <v>-74272975.526105314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0</v>
      </c>
      <c r="C53" s="17">
        <v>2051220666</v>
      </c>
      <c r="D53" s="21">
        <v>1070175902</v>
      </c>
      <c r="E53" s="22">
        <v>10449900</v>
      </c>
      <c r="F53" s="17">
        <v>10449900</v>
      </c>
      <c r="G53" s="23">
        <v>10449900</v>
      </c>
      <c r="H53" s="19">
        <v>1063256648</v>
      </c>
      <c r="I53" s="22">
        <v>10460000</v>
      </c>
      <c r="J53" s="17">
        <v>14111000</v>
      </c>
      <c r="K53" s="23">
        <v>19133773</v>
      </c>
    </row>
    <row r="54" spans="1:11" x14ac:dyDescent="0.25">
      <c r="A54" s="20" t="s">
        <v>57</v>
      </c>
      <c r="B54" s="17">
        <v>0</v>
      </c>
      <c r="C54" s="17">
        <v>0</v>
      </c>
      <c r="D54" s="21">
        <v>74163965</v>
      </c>
      <c r="E54" s="22">
        <v>32000000</v>
      </c>
      <c r="F54" s="17">
        <v>32000000</v>
      </c>
      <c r="G54" s="23">
        <v>32000000</v>
      </c>
      <c r="H54" s="19">
        <v>33817825</v>
      </c>
      <c r="I54" s="22">
        <v>32000000</v>
      </c>
      <c r="J54" s="17">
        <v>32000000</v>
      </c>
      <c r="K54" s="23">
        <v>30000000</v>
      </c>
    </row>
    <row r="55" spans="1:11" x14ac:dyDescent="0.25">
      <c r="A55" s="20" t="s">
        <v>58</v>
      </c>
      <c r="B55" s="17">
        <v>0</v>
      </c>
      <c r="C55" s="17">
        <v>509010</v>
      </c>
      <c r="D55" s="21">
        <v>512254</v>
      </c>
      <c r="E55" s="22">
        <v>0</v>
      </c>
      <c r="F55" s="17">
        <v>0</v>
      </c>
      <c r="G55" s="23">
        <v>0</v>
      </c>
      <c r="H55" s="19">
        <v>554746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0</v>
      </c>
      <c r="C56" s="17">
        <v>1345484</v>
      </c>
      <c r="D56" s="21">
        <v>7999522</v>
      </c>
      <c r="E56" s="22">
        <v>11100000</v>
      </c>
      <c r="F56" s="17">
        <v>11550000</v>
      </c>
      <c r="G56" s="23">
        <v>11550000</v>
      </c>
      <c r="H56" s="19">
        <v>12581643</v>
      </c>
      <c r="I56" s="22">
        <v>7100000</v>
      </c>
      <c r="J56" s="17">
        <v>5300000</v>
      </c>
      <c r="K56" s="23">
        <v>5600000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18803764</v>
      </c>
      <c r="D60" s="21">
        <v>20183119</v>
      </c>
      <c r="E60" s="22">
        <v>-29500000</v>
      </c>
      <c r="F60" s="17">
        <v>25028000</v>
      </c>
      <c r="G60" s="23">
        <v>25028000</v>
      </c>
      <c r="H60" s="19">
        <v>21876333</v>
      </c>
      <c r="I60" s="22">
        <v>27824700</v>
      </c>
      <c r="J60" s="17">
        <v>29100000</v>
      </c>
      <c r="K60" s="23">
        <v>30380400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1.8345604242232239E-2</v>
      </c>
      <c r="D70" s="5">
        <f t="shared" si="8"/>
        <v>0.15769166527794018</v>
      </c>
      <c r="E70" s="5">
        <f t="shared" si="8"/>
        <v>0.83027596446352048</v>
      </c>
      <c r="F70" s="5">
        <f t="shared" si="8"/>
        <v>1.02923331414792</v>
      </c>
      <c r="G70" s="5">
        <f t="shared" si="8"/>
        <v>1.02923331414792</v>
      </c>
      <c r="H70" s="5">
        <f t="shared" si="8"/>
        <v>0.13256736852627538</v>
      </c>
      <c r="I70" s="5">
        <f t="shared" si="8"/>
        <v>0.74662098180321701</v>
      </c>
      <c r="J70" s="5">
        <f t="shared" si="8"/>
        <v>0.92314531030438485</v>
      </c>
      <c r="K70" s="5">
        <f t="shared" si="8"/>
        <v>0.9247242654285972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4211761</v>
      </c>
      <c r="D71" s="2">
        <f t="shared" si="9"/>
        <v>34807251</v>
      </c>
      <c r="E71" s="2">
        <f t="shared" si="9"/>
        <v>272066286</v>
      </c>
      <c r="F71" s="2">
        <f t="shared" si="9"/>
        <v>248466286</v>
      </c>
      <c r="G71" s="2">
        <f t="shared" si="9"/>
        <v>248466286</v>
      </c>
      <c r="H71" s="2">
        <f t="shared" si="9"/>
        <v>35243310</v>
      </c>
      <c r="I71" s="2">
        <f t="shared" si="9"/>
        <v>220612165</v>
      </c>
      <c r="J71" s="2">
        <f t="shared" si="9"/>
        <v>292015325</v>
      </c>
      <c r="K71" s="2">
        <f t="shared" si="9"/>
        <v>313057723</v>
      </c>
    </row>
    <row r="72" spans="1:11" ht="13" hidden="1" x14ac:dyDescent="0.3">
      <c r="A72" s="1" t="s">
        <v>104</v>
      </c>
      <c r="B72" s="2">
        <f>+B77</f>
        <v>0</v>
      </c>
      <c r="C72" s="2">
        <f t="shared" ref="C72:K72" si="10">+C77</f>
        <v>229578756</v>
      </c>
      <c r="D72" s="2">
        <f t="shared" si="10"/>
        <v>220729808</v>
      </c>
      <c r="E72" s="2">
        <f t="shared" si="10"/>
        <v>327681756</v>
      </c>
      <c r="F72" s="2">
        <f t="shared" si="10"/>
        <v>241409098</v>
      </c>
      <c r="G72" s="2">
        <f t="shared" si="10"/>
        <v>241409098</v>
      </c>
      <c r="H72" s="2">
        <f t="shared" si="10"/>
        <v>265852075</v>
      </c>
      <c r="I72" s="2">
        <f t="shared" si="10"/>
        <v>295480800</v>
      </c>
      <c r="J72" s="2">
        <f t="shared" si="10"/>
        <v>316326500</v>
      </c>
      <c r="K72" s="2">
        <f t="shared" si="10"/>
        <v>338541698</v>
      </c>
    </row>
    <row r="73" spans="1:11" ht="13" hidden="1" x14ac:dyDescent="0.3">
      <c r="A73" s="1" t="s">
        <v>105</v>
      </c>
      <c r="B73" s="2">
        <f>+B74</f>
        <v>639422753.5</v>
      </c>
      <c r="C73" s="2">
        <f t="shared" ref="C73:K73" si="11">+(C78+C80+C81+C82)-(B78+B80+B81+B82)</f>
        <v>601472709</v>
      </c>
      <c r="D73" s="2">
        <f t="shared" si="11"/>
        <v>65769116</v>
      </c>
      <c r="E73" s="2">
        <f t="shared" si="11"/>
        <v>-697634744</v>
      </c>
      <c r="F73" s="2">
        <f>+(F78+F80+F81+F82)-(D78+D80+D81+D82)</f>
        <v>-766057402</v>
      </c>
      <c r="G73" s="2">
        <f>+(G78+G80+G81+G82)-(D78+D80+D81+D82)</f>
        <v>-766057402</v>
      </c>
      <c r="H73" s="2">
        <f>+(H78+H80+H81+H82)-(D78+D80+D81+D82)</f>
        <v>71988723</v>
      </c>
      <c r="I73" s="2">
        <f>+(I78+I80+I81+I82)-(E78+E80+E81+E82)</f>
        <v>53116879</v>
      </c>
      <c r="J73" s="2">
        <f t="shared" si="11"/>
        <v>-40518460</v>
      </c>
      <c r="K73" s="2">
        <f t="shared" si="11"/>
        <v>21860824</v>
      </c>
    </row>
    <row r="74" spans="1:11" ht="13" hidden="1" x14ac:dyDescent="0.3">
      <c r="A74" s="1" t="s">
        <v>106</v>
      </c>
      <c r="B74" s="2">
        <f>+TREND(C74:E74)</f>
        <v>639422753.5</v>
      </c>
      <c r="C74" s="2">
        <f>+C73</f>
        <v>601472709</v>
      </c>
      <c r="D74" s="2">
        <f t="shared" ref="D74:K74" si="12">+D73</f>
        <v>65769116</v>
      </c>
      <c r="E74" s="2">
        <f t="shared" si="12"/>
        <v>-697634744</v>
      </c>
      <c r="F74" s="2">
        <f t="shared" si="12"/>
        <v>-766057402</v>
      </c>
      <c r="G74" s="2">
        <f t="shared" si="12"/>
        <v>-766057402</v>
      </c>
      <c r="H74" s="2">
        <f t="shared" si="12"/>
        <v>71988723</v>
      </c>
      <c r="I74" s="2">
        <f t="shared" si="12"/>
        <v>53116879</v>
      </c>
      <c r="J74" s="2">
        <f t="shared" si="12"/>
        <v>-40518460</v>
      </c>
      <c r="K74" s="2">
        <f t="shared" si="12"/>
        <v>21860824</v>
      </c>
    </row>
    <row r="75" spans="1:11" ht="13" hidden="1" x14ac:dyDescent="0.3">
      <c r="A75" s="1" t="s">
        <v>107</v>
      </c>
      <c r="B75" s="2">
        <f>+B84-(((B80+B81+B82+B78)*B70)-B79)</f>
        <v>0</v>
      </c>
      <c r="C75" s="2">
        <f t="shared" ref="C75:K75" si="13">+C84-(((C80+C81+C82+C78)*C70)-C79)</f>
        <v>1674631968.7181826</v>
      </c>
      <c r="D75" s="2">
        <f t="shared" si="13"/>
        <v>2301417711.4726582</v>
      </c>
      <c r="E75" s="2">
        <f t="shared" si="13"/>
        <v>10390381.135586657</v>
      </c>
      <c r="F75" s="2">
        <f t="shared" si="13"/>
        <v>87358858.805148974</v>
      </c>
      <c r="G75" s="2">
        <f t="shared" si="13"/>
        <v>87358858.805148974</v>
      </c>
      <c r="H75" s="2">
        <f t="shared" si="13"/>
        <v>2398143664.5174036</v>
      </c>
      <c r="I75" s="2">
        <f t="shared" si="13"/>
        <v>-457475209.32565701</v>
      </c>
      <c r="J75" s="2">
        <f t="shared" si="13"/>
        <v>-26254249.775788624</v>
      </c>
      <c r="K75" s="2">
        <f t="shared" si="13"/>
        <v>-50209843.473894678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0</v>
      </c>
      <c r="C77" s="3">
        <v>229578756</v>
      </c>
      <c r="D77" s="3">
        <v>220729808</v>
      </c>
      <c r="E77" s="3">
        <v>327681756</v>
      </c>
      <c r="F77" s="3">
        <v>241409098</v>
      </c>
      <c r="G77" s="3">
        <v>241409098</v>
      </c>
      <c r="H77" s="3">
        <v>265852075</v>
      </c>
      <c r="I77" s="3">
        <v>295480800</v>
      </c>
      <c r="J77" s="3">
        <v>316326500</v>
      </c>
      <c r="K77" s="3">
        <v>338541698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159000</v>
      </c>
    </row>
    <row r="79" spans="1:11" ht="13" hidden="1" x14ac:dyDescent="0.3">
      <c r="A79" s="1" t="s">
        <v>70</v>
      </c>
      <c r="B79" s="3">
        <v>0</v>
      </c>
      <c r="C79" s="3">
        <v>1567047923</v>
      </c>
      <c r="D79" s="3">
        <v>1972527136</v>
      </c>
      <c r="E79" s="3">
        <v>150000</v>
      </c>
      <c r="F79" s="3">
        <v>698272</v>
      </c>
      <c r="G79" s="3">
        <v>698272</v>
      </c>
      <c r="H79" s="3">
        <v>2026094137</v>
      </c>
      <c r="I79" s="3">
        <v>-403646500</v>
      </c>
      <c r="J79" s="3">
        <v>-3765600</v>
      </c>
      <c r="K79" s="3">
        <v>-3771647</v>
      </c>
    </row>
    <row r="80" spans="1:11" ht="13" hidden="1" x14ac:dyDescent="0.3">
      <c r="A80" s="1" t="s">
        <v>71</v>
      </c>
      <c r="B80" s="3">
        <v>0</v>
      </c>
      <c r="C80" s="3">
        <v>235108692</v>
      </c>
      <c r="D80" s="3">
        <v>265931064</v>
      </c>
      <c r="E80" s="3">
        <v>51382539</v>
      </c>
      <c r="F80" s="3">
        <v>45632539</v>
      </c>
      <c r="G80" s="3">
        <v>45632539</v>
      </c>
      <c r="H80" s="3">
        <v>350516514</v>
      </c>
      <c r="I80" s="3">
        <v>-18186900</v>
      </c>
      <c r="J80" s="3">
        <v>-46999100</v>
      </c>
      <c r="K80" s="3">
        <v>-26635476</v>
      </c>
    </row>
    <row r="81" spans="1:11" ht="13" hidden="1" x14ac:dyDescent="0.3">
      <c r="A81" s="1" t="s">
        <v>72</v>
      </c>
      <c r="B81" s="3">
        <v>0</v>
      </c>
      <c r="C81" s="3">
        <v>366389871</v>
      </c>
      <c r="D81" s="3">
        <v>401336615</v>
      </c>
      <c r="E81" s="3">
        <v>-81775458</v>
      </c>
      <c r="F81" s="3">
        <v>-144448116</v>
      </c>
      <c r="G81" s="3">
        <v>-144448116</v>
      </c>
      <c r="H81" s="3">
        <v>388739888</v>
      </c>
      <c r="I81" s="3">
        <v>40910860</v>
      </c>
      <c r="J81" s="3">
        <v>29204600</v>
      </c>
      <c r="K81" s="3">
        <v>30489800</v>
      </c>
    </row>
    <row r="82" spans="1:11" ht="13" hidden="1" x14ac:dyDescent="0.3">
      <c r="A82" s="1" t="s">
        <v>73</v>
      </c>
      <c r="B82" s="3">
        <v>0</v>
      </c>
      <c r="C82" s="3">
        <v>-25854</v>
      </c>
      <c r="D82" s="3">
        <v>-25854</v>
      </c>
      <c r="E82" s="3">
        <v>0</v>
      </c>
      <c r="F82" s="3">
        <v>0</v>
      </c>
      <c r="G82" s="3">
        <v>0</v>
      </c>
      <c r="H82" s="3">
        <v>-25854</v>
      </c>
      <c r="I82" s="3">
        <v>0</v>
      </c>
      <c r="J82" s="3">
        <v>0</v>
      </c>
      <c r="K82" s="3">
        <v>53000</v>
      </c>
    </row>
    <row r="83" spans="1:11" ht="13" hidden="1" x14ac:dyDescent="0.3">
      <c r="A83" s="1" t="s">
        <v>74</v>
      </c>
      <c r="B83" s="3">
        <v>0</v>
      </c>
      <c r="C83" s="3">
        <v>4211761</v>
      </c>
      <c r="D83" s="3">
        <v>34807251</v>
      </c>
      <c r="E83" s="3">
        <v>272066286</v>
      </c>
      <c r="F83" s="3">
        <v>248466286</v>
      </c>
      <c r="G83" s="3">
        <v>248466286</v>
      </c>
      <c r="H83" s="3">
        <v>35243310</v>
      </c>
      <c r="I83" s="3">
        <v>220612165</v>
      </c>
      <c r="J83" s="3">
        <v>292015325</v>
      </c>
      <c r="K83" s="3">
        <v>313057723</v>
      </c>
    </row>
    <row r="84" spans="1:11" ht="13" hidden="1" x14ac:dyDescent="0.3">
      <c r="A84" s="1" t="s">
        <v>75</v>
      </c>
      <c r="B84" s="3">
        <v>0</v>
      </c>
      <c r="C84" s="3">
        <v>118618426</v>
      </c>
      <c r="D84" s="3">
        <v>434109050</v>
      </c>
      <c r="E84" s="3">
        <v>-14994129</v>
      </c>
      <c r="F84" s="3">
        <v>-15043697</v>
      </c>
      <c r="G84" s="3">
        <v>-15043697</v>
      </c>
      <c r="H84" s="3">
        <v>470047376</v>
      </c>
      <c r="I84" s="3">
        <v>-36862524</v>
      </c>
      <c r="J84" s="3">
        <v>-38915559</v>
      </c>
      <c r="K84" s="3">
        <v>-42677968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60549242</v>
      </c>
      <c r="C5" s="17">
        <v>54282143</v>
      </c>
      <c r="D5" s="21">
        <v>63096745</v>
      </c>
      <c r="E5" s="22">
        <v>69267489</v>
      </c>
      <c r="F5" s="17">
        <v>83615488</v>
      </c>
      <c r="G5" s="23">
        <v>83615488</v>
      </c>
      <c r="H5" s="19">
        <v>78613556</v>
      </c>
      <c r="I5" s="22">
        <v>72808241</v>
      </c>
      <c r="J5" s="17">
        <v>72769195</v>
      </c>
      <c r="K5" s="23">
        <v>74588424</v>
      </c>
    </row>
    <row r="6" spans="1:11" x14ac:dyDescent="0.25">
      <c r="A6" s="20" t="s">
        <v>18</v>
      </c>
      <c r="B6" s="17">
        <v>74070303</v>
      </c>
      <c r="C6" s="17">
        <v>75931825</v>
      </c>
      <c r="D6" s="21">
        <v>103671681</v>
      </c>
      <c r="E6" s="22">
        <v>160380435</v>
      </c>
      <c r="F6" s="17">
        <v>172058570</v>
      </c>
      <c r="G6" s="23">
        <v>172058570</v>
      </c>
      <c r="H6" s="19">
        <v>129783624</v>
      </c>
      <c r="I6" s="22">
        <v>145259672</v>
      </c>
      <c r="J6" s="17">
        <v>153978575</v>
      </c>
      <c r="K6" s="23">
        <v>162790184</v>
      </c>
    </row>
    <row r="7" spans="1:11" x14ac:dyDescent="0.25">
      <c r="A7" s="20" t="s">
        <v>19</v>
      </c>
      <c r="B7" s="17">
        <v>15071</v>
      </c>
      <c r="C7" s="17">
        <v>165585</v>
      </c>
      <c r="D7" s="21">
        <v>515517</v>
      </c>
      <c r="E7" s="22">
        <v>329680</v>
      </c>
      <c r="F7" s="17">
        <v>4280954</v>
      </c>
      <c r="G7" s="23">
        <v>4280954</v>
      </c>
      <c r="H7" s="19">
        <v>3544815</v>
      </c>
      <c r="I7" s="22">
        <v>4184400</v>
      </c>
      <c r="J7" s="17">
        <v>4372698</v>
      </c>
      <c r="K7" s="23">
        <v>4482015</v>
      </c>
    </row>
    <row r="8" spans="1:11" x14ac:dyDescent="0.25">
      <c r="A8" s="20" t="s">
        <v>20</v>
      </c>
      <c r="B8" s="17">
        <v>185854831</v>
      </c>
      <c r="C8" s="17">
        <v>212206717</v>
      </c>
      <c r="D8" s="21">
        <v>235744681</v>
      </c>
      <c r="E8" s="22">
        <v>249133003</v>
      </c>
      <c r="F8" s="17">
        <v>249793002</v>
      </c>
      <c r="G8" s="23">
        <v>249793002</v>
      </c>
      <c r="H8" s="19">
        <v>249973057</v>
      </c>
      <c r="I8" s="22">
        <v>250608045</v>
      </c>
      <c r="J8" s="17">
        <v>255773645</v>
      </c>
      <c r="K8" s="23">
        <v>262155485</v>
      </c>
    </row>
    <row r="9" spans="1:11" x14ac:dyDescent="0.25">
      <c r="A9" s="20" t="s">
        <v>21</v>
      </c>
      <c r="B9" s="17">
        <v>19180050</v>
      </c>
      <c r="C9" s="17">
        <v>9054202</v>
      </c>
      <c r="D9" s="21">
        <v>31351947</v>
      </c>
      <c r="E9" s="22">
        <v>40460922</v>
      </c>
      <c r="F9" s="17">
        <v>41597585</v>
      </c>
      <c r="G9" s="23">
        <v>41597585</v>
      </c>
      <c r="H9" s="19">
        <v>45297586</v>
      </c>
      <c r="I9" s="22">
        <v>30565340</v>
      </c>
      <c r="J9" s="17">
        <v>29218098</v>
      </c>
      <c r="K9" s="23">
        <v>41548305</v>
      </c>
    </row>
    <row r="10" spans="1:11" x14ac:dyDescent="0.25">
      <c r="A10" s="24" t="s">
        <v>98</v>
      </c>
      <c r="B10" s="25">
        <f>SUM(B5:B9)</f>
        <v>339669497</v>
      </c>
      <c r="C10" s="26">
        <f t="shared" ref="C10:K10" si="0">SUM(C5:C9)</f>
        <v>351640472</v>
      </c>
      <c r="D10" s="27">
        <f t="shared" si="0"/>
        <v>434380571</v>
      </c>
      <c r="E10" s="25">
        <f t="shared" si="0"/>
        <v>519571529</v>
      </c>
      <c r="F10" s="26">
        <f t="shared" si="0"/>
        <v>551345599</v>
      </c>
      <c r="G10" s="28">
        <f t="shared" si="0"/>
        <v>551345599</v>
      </c>
      <c r="H10" s="29">
        <f t="shared" si="0"/>
        <v>507212638</v>
      </c>
      <c r="I10" s="25">
        <f t="shared" si="0"/>
        <v>503425698</v>
      </c>
      <c r="J10" s="26">
        <f t="shared" si="0"/>
        <v>516112211</v>
      </c>
      <c r="K10" s="28">
        <f t="shared" si="0"/>
        <v>545564413</v>
      </c>
    </row>
    <row r="11" spans="1:11" x14ac:dyDescent="0.25">
      <c r="A11" s="20" t="s">
        <v>22</v>
      </c>
      <c r="B11" s="17">
        <v>161727926</v>
      </c>
      <c r="C11" s="17">
        <v>150858222</v>
      </c>
      <c r="D11" s="21">
        <v>162255689</v>
      </c>
      <c r="E11" s="22">
        <v>169031866</v>
      </c>
      <c r="F11" s="17">
        <v>175199865</v>
      </c>
      <c r="G11" s="23">
        <v>175199865</v>
      </c>
      <c r="H11" s="19">
        <v>172759638</v>
      </c>
      <c r="I11" s="22">
        <v>176662603</v>
      </c>
      <c r="J11" s="17">
        <v>181636599</v>
      </c>
      <c r="K11" s="23">
        <v>186265721</v>
      </c>
    </row>
    <row r="12" spans="1:11" x14ac:dyDescent="0.25">
      <c r="A12" s="20" t="s">
        <v>23</v>
      </c>
      <c r="B12" s="17">
        <v>15580784</v>
      </c>
      <c r="C12" s="17">
        <v>16700912</v>
      </c>
      <c r="D12" s="21">
        <v>15094425</v>
      </c>
      <c r="E12" s="22">
        <v>15088947</v>
      </c>
      <c r="F12" s="17">
        <v>15219766</v>
      </c>
      <c r="G12" s="23">
        <v>15219766</v>
      </c>
      <c r="H12" s="19">
        <v>15096019</v>
      </c>
      <c r="I12" s="22">
        <v>15308158</v>
      </c>
      <c r="J12" s="17">
        <v>15802148</v>
      </c>
      <c r="K12" s="23">
        <v>16088936</v>
      </c>
    </row>
    <row r="13" spans="1:11" x14ac:dyDescent="0.25">
      <c r="A13" s="20" t="s">
        <v>24</v>
      </c>
      <c r="B13" s="17">
        <v>14141314</v>
      </c>
      <c r="C13" s="17">
        <v>11794405</v>
      </c>
      <c r="D13" s="21">
        <v>35120644</v>
      </c>
      <c r="E13" s="22">
        <v>52918840</v>
      </c>
      <c r="F13" s="17">
        <v>44302049</v>
      </c>
      <c r="G13" s="23">
        <v>44302049</v>
      </c>
      <c r="H13" s="19">
        <v>33131947</v>
      </c>
      <c r="I13" s="22">
        <v>30391893</v>
      </c>
      <c r="J13" s="17">
        <v>30391893</v>
      </c>
      <c r="K13" s="23">
        <v>30391893</v>
      </c>
    </row>
    <row r="14" spans="1:11" x14ac:dyDescent="0.25">
      <c r="A14" s="20" t="s">
        <v>25</v>
      </c>
      <c r="B14" s="17">
        <v>5029480</v>
      </c>
      <c r="C14" s="17">
        <v>1243345</v>
      </c>
      <c r="D14" s="21">
        <v>-1029578</v>
      </c>
      <c r="E14" s="22">
        <v>6053189</v>
      </c>
      <c r="F14" s="17">
        <v>6053189</v>
      </c>
      <c r="G14" s="23">
        <v>6053189</v>
      </c>
      <c r="H14" s="19">
        <v>9639515</v>
      </c>
      <c r="I14" s="22">
        <v>3049164</v>
      </c>
      <c r="J14" s="17">
        <v>6290900</v>
      </c>
      <c r="K14" s="23">
        <v>6448173</v>
      </c>
    </row>
    <row r="15" spans="1:11" x14ac:dyDescent="0.25">
      <c r="A15" s="20" t="s">
        <v>26</v>
      </c>
      <c r="B15" s="17">
        <v>74050190</v>
      </c>
      <c r="C15" s="17">
        <v>74764860</v>
      </c>
      <c r="D15" s="21">
        <v>96356473</v>
      </c>
      <c r="E15" s="22">
        <v>125446710</v>
      </c>
      <c r="F15" s="17">
        <v>126724160</v>
      </c>
      <c r="G15" s="23">
        <v>126724160</v>
      </c>
      <c r="H15" s="19">
        <v>110452581</v>
      </c>
      <c r="I15" s="22">
        <v>105900000</v>
      </c>
      <c r="J15" s="17">
        <v>104918000</v>
      </c>
      <c r="K15" s="23">
        <v>107540950</v>
      </c>
    </row>
    <row r="16" spans="1:11" x14ac:dyDescent="0.25">
      <c r="A16" s="20" t="s">
        <v>27</v>
      </c>
      <c r="B16" s="17">
        <v>-317134</v>
      </c>
      <c r="C16" s="17">
        <v>7332340</v>
      </c>
      <c r="D16" s="21">
        <v>871533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136587090</v>
      </c>
      <c r="C17" s="17">
        <v>129982759</v>
      </c>
      <c r="D17" s="21">
        <v>321464745</v>
      </c>
      <c r="E17" s="22">
        <v>164291651</v>
      </c>
      <c r="F17" s="17">
        <v>226139701</v>
      </c>
      <c r="G17" s="23">
        <v>226139701</v>
      </c>
      <c r="H17" s="19">
        <v>180469712</v>
      </c>
      <c r="I17" s="22">
        <v>166325060</v>
      </c>
      <c r="J17" s="17">
        <v>189914725</v>
      </c>
      <c r="K17" s="23">
        <v>193361290</v>
      </c>
    </row>
    <row r="18" spans="1:11" x14ac:dyDescent="0.25">
      <c r="A18" s="30" t="s">
        <v>29</v>
      </c>
      <c r="B18" s="31">
        <f>SUM(B11:B17)</f>
        <v>406799650</v>
      </c>
      <c r="C18" s="32">
        <f t="shared" ref="C18:K18" si="1">SUM(C11:C17)</f>
        <v>392676843</v>
      </c>
      <c r="D18" s="33">
        <f t="shared" si="1"/>
        <v>630133931</v>
      </c>
      <c r="E18" s="31">
        <f t="shared" si="1"/>
        <v>532831203</v>
      </c>
      <c r="F18" s="32">
        <f t="shared" si="1"/>
        <v>593638730</v>
      </c>
      <c r="G18" s="34">
        <f t="shared" si="1"/>
        <v>593638730</v>
      </c>
      <c r="H18" s="35">
        <f t="shared" si="1"/>
        <v>521549412</v>
      </c>
      <c r="I18" s="31">
        <f t="shared" si="1"/>
        <v>497636878</v>
      </c>
      <c r="J18" s="32">
        <f t="shared" si="1"/>
        <v>528954265</v>
      </c>
      <c r="K18" s="34">
        <f t="shared" si="1"/>
        <v>540096963</v>
      </c>
    </row>
    <row r="19" spans="1:11" x14ac:dyDescent="0.25">
      <c r="A19" s="30" t="s">
        <v>30</v>
      </c>
      <c r="B19" s="36">
        <f>+B10-B18</f>
        <v>-67130153</v>
      </c>
      <c r="C19" s="37">
        <f t="shared" ref="C19:K19" si="2">+C10-C18</f>
        <v>-41036371</v>
      </c>
      <c r="D19" s="38">
        <f t="shared" si="2"/>
        <v>-195753360</v>
      </c>
      <c r="E19" s="36">
        <f t="shared" si="2"/>
        <v>-13259674</v>
      </c>
      <c r="F19" s="37">
        <f t="shared" si="2"/>
        <v>-42293131</v>
      </c>
      <c r="G19" s="39">
        <f t="shared" si="2"/>
        <v>-42293131</v>
      </c>
      <c r="H19" s="40">
        <f t="shared" si="2"/>
        <v>-14336774</v>
      </c>
      <c r="I19" s="36">
        <f t="shared" si="2"/>
        <v>5788820</v>
      </c>
      <c r="J19" s="37">
        <f t="shared" si="2"/>
        <v>-12842054</v>
      </c>
      <c r="K19" s="39">
        <f t="shared" si="2"/>
        <v>5467450</v>
      </c>
    </row>
    <row r="20" spans="1:11" x14ac:dyDescent="0.25">
      <c r="A20" s="41" t="s">
        <v>31</v>
      </c>
      <c r="B20" s="42">
        <v>52264848</v>
      </c>
      <c r="C20" s="43">
        <v>56897821</v>
      </c>
      <c r="D20" s="44">
        <v>48162765</v>
      </c>
      <c r="E20" s="42">
        <v>45424000</v>
      </c>
      <c r="F20" s="43">
        <v>54087000</v>
      </c>
      <c r="G20" s="45">
        <v>54087000</v>
      </c>
      <c r="H20" s="46">
        <v>54087000</v>
      </c>
      <c r="I20" s="42">
        <v>43187817</v>
      </c>
      <c r="J20" s="43">
        <v>47506745</v>
      </c>
      <c r="K20" s="45">
        <v>48694414</v>
      </c>
    </row>
    <row r="21" spans="1:11" x14ac:dyDescent="0.25">
      <c r="A21" s="47" t="s">
        <v>32</v>
      </c>
      <c r="B21" s="48">
        <v>222450</v>
      </c>
      <c r="C21" s="49">
        <v>158377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-14642855</v>
      </c>
      <c r="C22" s="55">
        <f t="shared" ref="C22:K22" si="3">SUM(C19:C21)</f>
        <v>16019827</v>
      </c>
      <c r="D22" s="56">
        <f t="shared" si="3"/>
        <v>-147590595</v>
      </c>
      <c r="E22" s="54">
        <f t="shared" si="3"/>
        <v>32164326</v>
      </c>
      <c r="F22" s="55">
        <f t="shared" si="3"/>
        <v>11793869</v>
      </c>
      <c r="G22" s="57">
        <f t="shared" si="3"/>
        <v>11793869</v>
      </c>
      <c r="H22" s="58">
        <f t="shared" si="3"/>
        <v>39750226</v>
      </c>
      <c r="I22" s="54">
        <f t="shared" si="3"/>
        <v>48976637</v>
      </c>
      <c r="J22" s="55">
        <f t="shared" si="3"/>
        <v>34664691</v>
      </c>
      <c r="K22" s="57">
        <f t="shared" si="3"/>
        <v>54161864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-14642855</v>
      </c>
      <c r="C24" s="37">
        <f t="shared" ref="C24:K24" si="4">SUM(C22:C23)</f>
        <v>16019827</v>
      </c>
      <c r="D24" s="38">
        <f t="shared" si="4"/>
        <v>-147590595</v>
      </c>
      <c r="E24" s="36">
        <f t="shared" si="4"/>
        <v>32164326</v>
      </c>
      <c r="F24" s="37">
        <f t="shared" si="4"/>
        <v>11793869</v>
      </c>
      <c r="G24" s="39">
        <f t="shared" si="4"/>
        <v>11793869</v>
      </c>
      <c r="H24" s="40">
        <f t="shared" si="4"/>
        <v>39750226</v>
      </c>
      <c r="I24" s="36">
        <f t="shared" si="4"/>
        <v>48976637</v>
      </c>
      <c r="J24" s="37">
        <f t="shared" si="4"/>
        <v>34664691</v>
      </c>
      <c r="K24" s="39">
        <f t="shared" si="4"/>
        <v>54161864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-456063</v>
      </c>
      <c r="C27" s="66">
        <v>80709647</v>
      </c>
      <c r="D27" s="67">
        <v>-430298</v>
      </c>
      <c r="E27" s="68">
        <v>77713000</v>
      </c>
      <c r="F27" s="66">
        <v>72301268</v>
      </c>
      <c r="G27" s="69">
        <v>72301268</v>
      </c>
      <c r="H27" s="70">
        <v>-1453154</v>
      </c>
      <c r="I27" s="68">
        <v>51355407</v>
      </c>
      <c r="J27" s="66">
        <v>46961225</v>
      </c>
      <c r="K27" s="69">
        <v>8500000</v>
      </c>
    </row>
    <row r="28" spans="1:11" x14ac:dyDescent="0.25">
      <c r="A28" s="71" t="s">
        <v>36</v>
      </c>
      <c r="B28" s="17">
        <v>-19262123</v>
      </c>
      <c r="C28" s="17">
        <v>31235397</v>
      </c>
      <c r="D28" s="21">
        <v>0</v>
      </c>
      <c r="E28" s="22">
        <v>43783000</v>
      </c>
      <c r="F28" s="17">
        <v>51219268</v>
      </c>
      <c r="G28" s="23">
        <v>51219268</v>
      </c>
      <c r="H28" s="19">
        <v>-23</v>
      </c>
      <c r="I28" s="22">
        <v>37755407</v>
      </c>
      <c r="J28" s="17">
        <v>24161225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188374</v>
      </c>
      <c r="D31" s="21">
        <v>-450817</v>
      </c>
      <c r="E31" s="22">
        <v>33930000</v>
      </c>
      <c r="F31" s="17">
        <v>21082000</v>
      </c>
      <c r="G31" s="23">
        <v>21082000</v>
      </c>
      <c r="H31" s="19">
        <v>1526408</v>
      </c>
      <c r="I31" s="22">
        <v>13600000</v>
      </c>
      <c r="J31" s="17">
        <v>22800000</v>
      </c>
      <c r="K31" s="23">
        <v>8500000</v>
      </c>
    </row>
    <row r="32" spans="1:11" x14ac:dyDescent="0.25">
      <c r="A32" s="30" t="s">
        <v>39</v>
      </c>
      <c r="B32" s="66">
        <f>SUM(B28:B31)</f>
        <v>-19262123</v>
      </c>
      <c r="C32" s="66">
        <f t="shared" ref="C32:K32" si="5">SUM(C28:C31)</f>
        <v>31423771</v>
      </c>
      <c r="D32" s="67">
        <f t="shared" si="5"/>
        <v>-450817</v>
      </c>
      <c r="E32" s="68">
        <f t="shared" si="5"/>
        <v>77713000</v>
      </c>
      <c r="F32" s="66">
        <f t="shared" si="5"/>
        <v>72301268</v>
      </c>
      <c r="G32" s="69">
        <f t="shared" si="5"/>
        <v>72301268</v>
      </c>
      <c r="H32" s="70">
        <f t="shared" si="5"/>
        <v>1526385</v>
      </c>
      <c r="I32" s="68">
        <f t="shared" si="5"/>
        <v>51355407</v>
      </c>
      <c r="J32" s="66">
        <f t="shared" si="5"/>
        <v>46961225</v>
      </c>
      <c r="K32" s="69">
        <f t="shared" si="5"/>
        <v>8500000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16771570</v>
      </c>
      <c r="C35" s="17">
        <v>19814557</v>
      </c>
      <c r="D35" s="21">
        <v>173889991</v>
      </c>
      <c r="E35" s="22">
        <v>9647166</v>
      </c>
      <c r="F35" s="17">
        <v>693407388</v>
      </c>
      <c r="G35" s="23">
        <v>693407388</v>
      </c>
      <c r="H35" s="19">
        <v>160878688</v>
      </c>
      <c r="I35" s="22">
        <v>742478335</v>
      </c>
      <c r="J35" s="17">
        <v>35812307</v>
      </c>
      <c r="K35" s="23">
        <v>94265207</v>
      </c>
    </row>
    <row r="36" spans="1:11" x14ac:dyDescent="0.25">
      <c r="A36" s="20" t="s">
        <v>42</v>
      </c>
      <c r="B36" s="17">
        <v>36489152</v>
      </c>
      <c r="C36" s="17">
        <v>-980151</v>
      </c>
      <c r="D36" s="21">
        <v>714713358</v>
      </c>
      <c r="E36" s="22">
        <v>24794160</v>
      </c>
      <c r="F36" s="17">
        <v>764419227</v>
      </c>
      <c r="G36" s="23">
        <v>764419227</v>
      </c>
      <c r="H36" s="19">
        <v>729713803</v>
      </c>
      <c r="I36" s="22">
        <v>757383522</v>
      </c>
      <c r="J36" s="17">
        <v>16569332</v>
      </c>
      <c r="K36" s="23">
        <v>-21891893</v>
      </c>
    </row>
    <row r="37" spans="1:11" x14ac:dyDescent="0.25">
      <c r="A37" s="20" t="s">
        <v>43</v>
      </c>
      <c r="B37" s="17">
        <v>11826268</v>
      </c>
      <c r="C37" s="17">
        <v>19103898</v>
      </c>
      <c r="D37" s="21">
        <v>272000063</v>
      </c>
      <c r="E37" s="22">
        <v>2277000</v>
      </c>
      <c r="F37" s="17">
        <v>265914487</v>
      </c>
      <c r="G37" s="23">
        <v>265914487</v>
      </c>
      <c r="H37" s="19">
        <v>228360588</v>
      </c>
      <c r="I37" s="22">
        <v>270766960</v>
      </c>
      <c r="J37" s="17">
        <v>17716948</v>
      </c>
      <c r="K37" s="23">
        <v>18211452</v>
      </c>
    </row>
    <row r="38" spans="1:11" x14ac:dyDescent="0.25">
      <c r="A38" s="20" t="s">
        <v>44</v>
      </c>
      <c r="B38" s="17">
        <v>12706349</v>
      </c>
      <c r="C38" s="17">
        <v>-16649183</v>
      </c>
      <c r="D38" s="21">
        <v>88848796</v>
      </c>
      <c r="E38" s="22">
        <v>0</v>
      </c>
      <c r="F38" s="17">
        <v>41587271</v>
      </c>
      <c r="G38" s="23">
        <v>41587271</v>
      </c>
      <c r="H38" s="19">
        <v>100962648</v>
      </c>
      <c r="I38" s="22">
        <v>41587271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43370964</v>
      </c>
      <c r="C39" s="17">
        <v>359860</v>
      </c>
      <c r="D39" s="21">
        <v>674949309</v>
      </c>
      <c r="E39" s="22">
        <v>32164326</v>
      </c>
      <c r="F39" s="17">
        <v>1150324857</v>
      </c>
      <c r="G39" s="23">
        <v>1150324857</v>
      </c>
      <c r="H39" s="19">
        <v>527754485</v>
      </c>
      <c r="I39" s="22">
        <v>1187507626</v>
      </c>
      <c r="J39" s="17">
        <v>34664691</v>
      </c>
      <c r="K39" s="23">
        <v>54161862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6122752</v>
      </c>
      <c r="C42" s="17">
        <v>21072930</v>
      </c>
      <c r="D42" s="21">
        <v>2094458</v>
      </c>
      <c r="E42" s="22">
        <v>57243481</v>
      </c>
      <c r="F42" s="17">
        <v>65538821</v>
      </c>
      <c r="G42" s="23">
        <v>65538821</v>
      </c>
      <c r="H42" s="19">
        <v>771315538</v>
      </c>
      <c r="I42" s="22">
        <v>65387485</v>
      </c>
      <c r="J42" s="17">
        <v>52242315</v>
      </c>
      <c r="K42" s="23">
        <v>71666295</v>
      </c>
    </row>
    <row r="43" spans="1:11" x14ac:dyDescent="0.25">
      <c r="A43" s="20" t="s">
        <v>48</v>
      </c>
      <c r="B43" s="17">
        <v>6051425</v>
      </c>
      <c r="C43" s="17">
        <v>6736992</v>
      </c>
      <c r="D43" s="21">
        <v>0</v>
      </c>
      <c r="E43" s="22">
        <v>-87092950</v>
      </c>
      <c r="F43" s="17">
        <v>-83089076</v>
      </c>
      <c r="G43" s="23">
        <v>-83089076</v>
      </c>
      <c r="H43" s="19">
        <v>0</v>
      </c>
      <c r="I43" s="22">
        <v>-65032986</v>
      </c>
      <c r="J43" s="17">
        <v>-54137706</v>
      </c>
      <c r="K43" s="23">
        <v>-9787605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-358717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10690603</v>
      </c>
      <c r="C45" s="66">
        <v>29461737</v>
      </c>
      <c r="D45" s="67">
        <v>15834200</v>
      </c>
      <c r="E45" s="68">
        <v>-29849469</v>
      </c>
      <c r="F45" s="66">
        <v>-2316503</v>
      </c>
      <c r="G45" s="69">
        <v>-2316503</v>
      </c>
      <c r="H45" s="70">
        <v>785055280</v>
      </c>
      <c r="I45" s="68">
        <v>15229534</v>
      </c>
      <c r="J45" s="66">
        <v>-1895391</v>
      </c>
      <c r="K45" s="69">
        <v>61878690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2924394</v>
      </c>
      <c r="C48" s="17">
        <v>-23254466</v>
      </c>
      <c r="D48" s="21">
        <v>14033752</v>
      </c>
      <c r="E48" s="22">
        <v>-29849469</v>
      </c>
      <c r="F48" s="17">
        <v>8136703</v>
      </c>
      <c r="G48" s="23">
        <v>8136703</v>
      </c>
      <c r="H48" s="19">
        <v>9213605</v>
      </c>
      <c r="I48" s="22">
        <v>20729534</v>
      </c>
      <c r="J48" s="17">
        <v>3852112</v>
      </c>
      <c r="K48" s="23">
        <v>67769876</v>
      </c>
    </row>
    <row r="49" spans="1:11" x14ac:dyDescent="0.25">
      <c r="A49" s="20" t="s">
        <v>53</v>
      </c>
      <c r="B49" s="17">
        <f>+B75</f>
        <v>12806953</v>
      </c>
      <c r="C49" s="17">
        <f t="shared" ref="C49:K49" si="6">+C75</f>
        <v>18709494.544180717</v>
      </c>
      <c r="D49" s="21">
        <f t="shared" si="6"/>
        <v>171364411</v>
      </c>
      <c r="E49" s="22">
        <f t="shared" si="6"/>
        <v>-65396600.399463877</v>
      </c>
      <c r="F49" s="17">
        <f t="shared" si="6"/>
        <v>-389123881.94302201</v>
      </c>
      <c r="G49" s="23">
        <f t="shared" si="6"/>
        <v>-389123881.94302201</v>
      </c>
      <c r="H49" s="19">
        <f t="shared" si="6"/>
        <v>142716220</v>
      </c>
      <c r="I49" s="22">
        <f t="shared" si="6"/>
        <v>-419527668.95588171</v>
      </c>
      <c r="J49" s="17">
        <f t="shared" si="6"/>
        <v>-16037337.15979002</v>
      </c>
      <c r="K49" s="23">
        <f t="shared" si="6"/>
        <v>-8897993.7223272696</v>
      </c>
    </row>
    <row r="50" spans="1:11" x14ac:dyDescent="0.25">
      <c r="A50" s="30" t="s">
        <v>54</v>
      </c>
      <c r="B50" s="66">
        <f>+B48-B49</f>
        <v>-9882559</v>
      </c>
      <c r="C50" s="66">
        <f t="shared" ref="C50:K50" si="7">+C48-C49</f>
        <v>-41963960.544180721</v>
      </c>
      <c r="D50" s="67">
        <f t="shared" si="7"/>
        <v>-157330659</v>
      </c>
      <c r="E50" s="68">
        <f t="shared" si="7"/>
        <v>35547131.399463877</v>
      </c>
      <c r="F50" s="66">
        <f t="shared" si="7"/>
        <v>397260584.94302201</v>
      </c>
      <c r="G50" s="69">
        <f t="shared" si="7"/>
        <v>397260584.94302201</v>
      </c>
      <c r="H50" s="70">
        <f t="shared" si="7"/>
        <v>-133502615</v>
      </c>
      <c r="I50" s="68">
        <f t="shared" si="7"/>
        <v>440257202.95588171</v>
      </c>
      <c r="J50" s="66">
        <f t="shared" si="7"/>
        <v>19889449.15979002</v>
      </c>
      <c r="K50" s="69">
        <f t="shared" si="7"/>
        <v>76667869.722327262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27304144</v>
      </c>
      <c r="C53" s="17">
        <v>34745877</v>
      </c>
      <c r="D53" s="21">
        <v>680811760</v>
      </c>
      <c r="E53" s="22">
        <v>24794160</v>
      </c>
      <c r="F53" s="17">
        <v>764419227</v>
      </c>
      <c r="G53" s="23">
        <v>764419227</v>
      </c>
      <c r="H53" s="19">
        <v>697594070</v>
      </c>
      <c r="I53" s="22">
        <v>757383522</v>
      </c>
      <c r="J53" s="17">
        <v>16569332</v>
      </c>
      <c r="K53" s="23">
        <v>-21891893</v>
      </c>
    </row>
    <row r="54" spans="1:11" x14ac:dyDescent="0.25">
      <c r="A54" s="20" t="s">
        <v>57</v>
      </c>
      <c r="B54" s="17">
        <v>14141314</v>
      </c>
      <c r="C54" s="17">
        <v>11794405</v>
      </c>
      <c r="D54" s="21">
        <v>35120644</v>
      </c>
      <c r="E54" s="22">
        <v>52918840</v>
      </c>
      <c r="F54" s="17">
        <v>44302049</v>
      </c>
      <c r="G54" s="23">
        <v>44302049</v>
      </c>
      <c r="H54" s="19">
        <v>33131947</v>
      </c>
      <c r="I54" s="22">
        <v>30391893</v>
      </c>
      <c r="J54" s="17">
        <v>30391893</v>
      </c>
      <c r="K54" s="23">
        <v>30391893</v>
      </c>
    </row>
    <row r="55" spans="1:11" x14ac:dyDescent="0.25">
      <c r="A55" s="20" t="s">
        <v>58</v>
      </c>
      <c r="B55" s="17">
        <v>17551176</v>
      </c>
      <c r="C55" s="17">
        <v>46025843</v>
      </c>
      <c r="D55" s="21">
        <v>0</v>
      </c>
      <c r="E55" s="22">
        <v>9800000</v>
      </c>
      <c r="F55" s="17">
        <v>8150000</v>
      </c>
      <c r="G55" s="23">
        <v>8150000</v>
      </c>
      <c r="H55" s="19">
        <v>0</v>
      </c>
      <c r="I55" s="22">
        <v>450000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9609369</v>
      </c>
      <c r="C56" s="17">
        <v>11078594</v>
      </c>
      <c r="D56" s="21">
        <v>4857993</v>
      </c>
      <c r="E56" s="22">
        <v>13685000</v>
      </c>
      <c r="F56" s="17">
        <v>6147550</v>
      </c>
      <c r="G56" s="23">
        <v>6147550</v>
      </c>
      <c r="H56" s="19">
        <v>3700390</v>
      </c>
      <c r="I56" s="22">
        <v>12190670</v>
      </c>
      <c r="J56" s="17">
        <v>26006397</v>
      </c>
      <c r="K56" s="23">
        <v>25397508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2050736</v>
      </c>
      <c r="C59" s="17">
        <v>2315291</v>
      </c>
      <c r="D59" s="21">
        <v>2761553</v>
      </c>
      <c r="E59" s="22">
        <v>0</v>
      </c>
      <c r="F59" s="17">
        <v>4220790</v>
      </c>
      <c r="G59" s="23">
        <v>4220790</v>
      </c>
      <c r="H59" s="19">
        <v>129095</v>
      </c>
      <c r="I59" s="22">
        <v>6760345</v>
      </c>
      <c r="J59" s="17">
        <v>6406607</v>
      </c>
      <c r="K59" s="23">
        <v>6566772</v>
      </c>
    </row>
    <row r="60" spans="1:11" x14ac:dyDescent="0.25">
      <c r="A60" s="20" t="s">
        <v>62</v>
      </c>
      <c r="B60" s="17">
        <v>6118317</v>
      </c>
      <c r="C60" s="17">
        <v>6105550</v>
      </c>
      <c r="D60" s="21">
        <v>-23788161</v>
      </c>
      <c r="E60" s="22">
        <v>14348000</v>
      </c>
      <c r="F60" s="17">
        <v>14348000</v>
      </c>
      <c r="G60" s="23">
        <v>14348000</v>
      </c>
      <c r="H60" s="19">
        <v>5451209</v>
      </c>
      <c r="I60" s="22">
        <v>14039446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-1.4387968760422663E-2</v>
      </c>
      <c r="D70" s="5">
        <f t="shared" si="8"/>
        <v>0</v>
      </c>
      <c r="E70" s="5">
        <f t="shared" si="8"/>
        <v>0.85450957275566974</v>
      </c>
      <c r="F70" s="5">
        <f t="shared" si="8"/>
        <v>0.94381822399775483</v>
      </c>
      <c r="G70" s="5">
        <f t="shared" si="8"/>
        <v>0.94381822399775483</v>
      </c>
      <c r="H70" s="5">
        <f t="shared" si="8"/>
        <v>0</v>
      </c>
      <c r="I70" s="5">
        <f t="shared" si="8"/>
        <v>0.95430947253004583</v>
      </c>
      <c r="J70" s="5">
        <f t="shared" si="8"/>
        <v>1.0456089335479215</v>
      </c>
      <c r="K70" s="5">
        <f t="shared" si="8"/>
        <v>1.0922764386654915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-1970377</v>
      </c>
      <c r="D71" s="2">
        <f t="shared" si="9"/>
        <v>0</v>
      </c>
      <c r="E71" s="2">
        <f t="shared" si="9"/>
        <v>221878230</v>
      </c>
      <c r="F71" s="2">
        <f t="shared" si="9"/>
        <v>270682760</v>
      </c>
      <c r="G71" s="2">
        <f t="shared" si="9"/>
        <v>270682760</v>
      </c>
      <c r="H71" s="2">
        <f t="shared" si="9"/>
        <v>0</v>
      </c>
      <c r="I71" s="2">
        <f t="shared" si="9"/>
        <v>230716199</v>
      </c>
      <c r="J71" s="2">
        <f t="shared" si="9"/>
        <v>260137446</v>
      </c>
      <c r="K71" s="2">
        <f t="shared" si="9"/>
        <v>283253351</v>
      </c>
    </row>
    <row r="72" spans="1:11" ht="13" hidden="1" x14ac:dyDescent="0.3">
      <c r="A72" s="1" t="s">
        <v>104</v>
      </c>
      <c r="B72" s="2">
        <f>+B77</f>
        <v>152964620</v>
      </c>
      <c r="C72" s="2">
        <f t="shared" ref="C72:K72" si="10">+C77</f>
        <v>136946155</v>
      </c>
      <c r="D72" s="2">
        <f t="shared" si="10"/>
        <v>192253884</v>
      </c>
      <c r="E72" s="2">
        <f t="shared" si="10"/>
        <v>259655640</v>
      </c>
      <c r="F72" s="2">
        <f t="shared" si="10"/>
        <v>286795437</v>
      </c>
      <c r="G72" s="2">
        <f t="shared" si="10"/>
        <v>286795437</v>
      </c>
      <c r="H72" s="2">
        <f t="shared" si="10"/>
        <v>224589449</v>
      </c>
      <c r="I72" s="2">
        <f t="shared" si="10"/>
        <v>241762453</v>
      </c>
      <c r="J72" s="2">
        <f t="shared" si="10"/>
        <v>248790382</v>
      </c>
      <c r="K72" s="2">
        <f t="shared" si="10"/>
        <v>259323868</v>
      </c>
    </row>
    <row r="73" spans="1:11" ht="13" hidden="1" x14ac:dyDescent="0.3">
      <c r="A73" s="1" t="s">
        <v>105</v>
      </c>
      <c r="B73" s="2">
        <f>+B74</f>
        <v>47181678.5</v>
      </c>
      <c r="C73" s="2">
        <f t="shared" ref="C73:K73" si="11">+(C78+C80+C81+C82)-(B78+B80+B81+B82)</f>
        <v>30582659</v>
      </c>
      <c r="D73" s="2">
        <f t="shared" si="11"/>
        <v>37812162</v>
      </c>
      <c r="E73" s="2">
        <f t="shared" si="11"/>
        <v>-54552452</v>
      </c>
      <c r="F73" s="2">
        <f>+(F78+F80+F81+F82)-(D78+D80+D81+D82)</f>
        <v>540432360</v>
      </c>
      <c r="G73" s="2">
        <f>+(G78+G80+G81+G82)-(D78+D80+D81+D82)</f>
        <v>540432360</v>
      </c>
      <c r="H73" s="2">
        <f>+(H78+H80+H81+H82)-(D78+D80+D81+D82)</f>
        <v>9445945</v>
      </c>
      <c r="I73" s="2">
        <f>+(I78+I80+I81+I82)-(E78+E80+E81+E82)</f>
        <v>637851905</v>
      </c>
      <c r="J73" s="2">
        <f t="shared" si="11"/>
        <v>-680062663</v>
      </c>
      <c r="K73" s="2">
        <f t="shared" si="11"/>
        <v>-636659</v>
      </c>
    </row>
    <row r="74" spans="1:11" ht="13" hidden="1" x14ac:dyDescent="0.3">
      <c r="A74" s="1" t="s">
        <v>106</v>
      </c>
      <c r="B74" s="2">
        <f>+TREND(C74:E74)</f>
        <v>47181678.5</v>
      </c>
      <c r="C74" s="2">
        <f>+C73</f>
        <v>30582659</v>
      </c>
      <c r="D74" s="2">
        <f t="shared" ref="D74:K74" si="12">+D73</f>
        <v>37812162</v>
      </c>
      <c r="E74" s="2">
        <f t="shared" si="12"/>
        <v>-54552452</v>
      </c>
      <c r="F74" s="2">
        <f t="shared" si="12"/>
        <v>540432360</v>
      </c>
      <c r="G74" s="2">
        <f t="shared" si="12"/>
        <v>540432360</v>
      </c>
      <c r="H74" s="2">
        <f t="shared" si="12"/>
        <v>9445945</v>
      </c>
      <c r="I74" s="2">
        <f t="shared" si="12"/>
        <v>637851905</v>
      </c>
      <c r="J74" s="2">
        <f t="shared" si="12"/>
        <v>-680062663</v>
      </c>
      <c r="K74" s="2">
        <f t="shared" si="12"/>
        <v>-636659</v>
      </c>
    </row>
    <row r="75" spans="1:11" ht="13" hidden="1" x14ac:dyDescent="0.3">
      <c r="A75" s="1" t="s">
        <v>107</v>
      </c>
      <c r="B75" s="2">
        <f>+B84-(((B80+B81+B82+B78)*B70)-B79)</f>
        <v>12806953</v>
      </c>
      <c r="C75" s="2">
        <f t="shared" ref="C75:K75" si="13">+C84-(((C80+C81+C82+C78)*C70)-C79)</f>
        <v>18709494.544180717</v>
      </c>
      <c r="D75" s="2">
        <f t="shared" si="13"/>
        <v>171364411</v>
      </c>
      <c r="E75" s="2">
        <f t="shared" si="13"/>
        <v>-65396600.399463877</v>
      </c>
      <c r="F75" s="2">
        <f t="shared" si="13"/>
        <v>-389123881.94302201</v>
      </c>
      <c r="G75" s="2">
        <f t="shared" si="13"/>
        <v>-389123881.94302201</v>
      </c>
      <c r="H75" s="2">
        <f t="shared" si="13"/>
        <v>142716220</v>
      </c>
      <c r="I75" s="2">
        <f t="shared" si="13"/>
        <v>-419527668.95588171</v>
      </c>
      <c r="J75" s="2">
        <f t="shared" si="13"/>
        <v>-16037337.15979002</v>
      </c>
      <c r="K75" s="2">
        <f t="shared" si="13"/>
        <v>-8897993.7223272696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152964620</v>
      </c>
      <c r="C77" s="3">
        <v>136946155</v>
      </c>
      <c r="D77" s="3">
        <v>192253884</v>
      </c>
      <c r="E77" s="3">
        <v>259655640</v>
      </c>
      <c r="F77" s="3">
        <v>286795437</v>
      </c>
      <c r="G77" s="3">
        <v>286795437</v>
      </c>
      <c r="H77" s="3">
        <v>224589449</v>
      </c>
      <c r="I77" s="3">
        <v>241762453</v>
      </c>
      <c r="J77" s="3">
        <v>248790382</v>
      </c>
      <c r="K77" s="3">
        <v>259323868</v>
      </c>
    </row>
    <row r="78" spans="1:11" ht="13" hidden="1" x14ac:dyDescent="0.3">
      <c r="A78" s="1" t="s">
        <v>69</v>
      </c>
      <c r="B78" s="3">
        <v>-2523369</v>
      </c>
      <c r="C78" s="3">
        <v>-2890138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14803565</v>
      </c>
      <c r="C79" s="3">
        <v>22064164</v>
      </c>
      <c r="D79" s="3">
        <v>164091356</v>
      </c>
      <c r="E79" s="3">
        <v>2277000</v>
      </c>
      <c r="F79" s="3">
        <v>200083649</v>
      </c>
      <c r="G79" s="3">
        <v>200083649</v>
      </c>
      <c r="H79" s="3">
        <v>162496835</v>
      </c>
      <c r="I79" s="3">
        <v>213538164</v>
      </c>
      <c r="J79" s="3">
        <v>2100832</v>
      </c>
      <c r="K79" s="3">
        <v>2154362</v>
      </c>
    </row>
    <row r="80" spans="1:11" ht="13" hidden="1" x14ac:dyDescent="0.3">
      <c r="A80" s="1" t="s">
        <v>71</v>
      </c>
      <c r="B80" s="3">
        <v>70671972</v>
      </c>
      <c r="C80" s="3">
        <v>60345256</v>
      </c>
      <c r="D80" s="3">
        <v>39145144</v>
      </c>
      <c r="E80" s="3">
        <v>14369293</v>
      </c>
      <c r="F80" s="3">
        <v>367529680</v>
      </c>
      <c r="G80" s="3">
        <v>367529680</v>
      </c>
      <c r="H80" s="3">
        <v>48379715</v>
      </c>
      <c r="I80" s="3">
        <v>344875788</v>
      </c>
      <c r="J80" s="3">
        <v>-28247267</v>
      </c>
      <c r="K80" s="3">
        <v>-28953449</v>
      </c>
    </row>
    <row r="81" spans="1:11" ht="13" hidden="1" x14ac:dyDescent="0.3">
      <c r="A81" s="1" t="s">
        <v>72</v>
      </c>
      <c r="B81" s="3">
        <v>-64848706</v>
      </c>
      <c r="C81" s="3">
        <v>-26579841</v>
      </c>
      <c r="D81" s="3">
        <v>32151699</v>
      </c>
      <c r="E81" s="3">
        <v>2375098</v>
      </c>
      <c r="F81" s="3">
        <v>244199523</v>
      </c>
      <c r="G81" s="3">
        <v>244199523</v>
      </c>
      <c r="H81" s="3">
        <v>32363073</v>
      </c>
      <c r="I81" s="3">
        <v>309720508</v>
      </c>
      <c r="J81" s="3">
        <v>2780900</v>
      </c>
      <c r="K81" s="3">
        <v>2850423</v>
      </c>
    </row>
    <row r="82" spans="1:11" ht="13" hidden="1" x14ac:dyDescent="0.3">
      <c r="A82" s="1" t="s">
        <v>73</v>
      </c>
      <c r="B82" s="3">
        <v>-397875</v>
      </c>
      <c r="C82" s="3">
        <v>2609404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-1970377</v>
      </c>
      <c r="D83" s="3">
        <v>0</v>
      </c>
      <c r="E83" s="3">
        <v>221878230</v>
      </c>
      <c r="F83" s="3">
        <v>270682760</v>
      </c>
      <c r="G83" s="3">
        <v>270682760</v>
      </c>
      <c r="H83" s="3">
        <v>0</v>
      </c>
      <c r="I83" s="3">
        <v>230716199</v>
      </c>
      <c r="J83" s="3">
        <v>260137446</v>
      </c>
      <c r="K83" s="3">
        <v>283253351</v>
      </c>
    </row>
    <row r="84" spans="1:11" ht="13" hidden="1" x14ac:dyDescent="0.3">
      <c r="A84" s="1" t="s">
        <v>75</v>
      </c>
      <c r="B84" s="3">
        <v>-1996612</v>
      </c>
      <c r="C84" s="3">
        <v>-3836446</v>
      </c>
      <c r="D84" s="3">
        <v>7273055</v>
      </c>
      <c r="E84" s="3">
        <v>-53365358</v>
      </c>
      <c r="F84" s="3">
        <v>-11846361</v>
      </c>
      <c r="G84" s="3">
        <v>-11846361</v>
      </c>
      <c r="H84" s="3">
        <v>-19780615</v>
      </c>
      <c r="I84" s="3">
        <v>-8378387</v>
      </c>
      <c r="J84" s="3">
        <v>-44766030</v>
      </c>
      <c r="K84" s="3">
        <v>-39564076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100985</v>
      </c>
      <c r="C6" s="17">
        <v>54296</v>
      </c>
      <c r="D6" s="21">
        <v>81011</v>
      </c>
      <c r="E6" s="22">
        <v>150000</v>
      </c>
      <c r="F6" s="17">
        <v>83616</v>
      </c>
      <c r="G6" s="23">
        <v>83616</v>
      </c>
      <c r="H6" s="19">
        <v>170652576</v>
      </c>
      <c r="I6" s="22">
        <v>95087296</v>
      </c>
      <c r="J6" s="17">
        <v>99091224</v>
      </c>
      <c r="K6" s="23">
        <v>101093505</v>
      </c>
    </row>
    <row r="7" spans="1:11" x14ac:dyDescent="0.25">
      <c r="A7" s="20" t="s">
        <v>19</v>
      </c>
      <c r="B7" s="17">
        <v>27642173</v>
      </c>
      <c r="C7" s="17">
        <v>28875560</v>
      </c>
      <c r="D7" s="21">
        <v>23658407</v>
      </c>
      <c r="E7" s="22">
        <v>8034000</v>
      </c>
      <c r="F7" s="17">
        <v>23030000</v>
      </c>
      <c r="G7" s="23">
        <v>23030000</v>
      </c>
      <c r="H7" s="19">
        <v>27126928</v>
      </c>
      <c r="I7" s="22">
        <v>13600000</v>
      </c>
      <c r="J7" s="17">
        <v>14212000</v>
      </c>
      <c r="K7" s="23">
        <v>14567300</v>
      </c>
    </row>
    <row r="8" spans="1:11" x14ac:dyDescent="0.25">
      <c r="A8" s="20" t="s">
        <v>20</v>
      </c>
      <c r="B8" s="17">
        <v>878563072</v>
      </c>
      <c r="C8" s="17">
        <v>979850002</v>
      </c>
      <c r="D8" s="21">
        <v>1048356533</v>
      </c>
      <c r="E8" s="22">
        <v>1130259000</v>
      </c>
      <c r="F8" s="17">
        <v>1127033242</v>
      </c>
      <c r="G8" s="23">
        <v>1127033242</v>
      </c>
      <c r="H8" s="19">
        <v>1124788719</v>
      </c>
      <c r="I8" s="22">
        <v>1204050250</v>
      </c>
      <c r="J8" s="17">
        <v>1273892400</v>
      </c>
      <c r="K8" s="23">
        <v>1331434650</v>
      </c>
    </row>
    <row r="9" spans="1:11" x14ac:dyDescent="0.25">
      <c r="A9" s="20" t="s">
        <v>21</v>
      </c>
      <c r="B9" s="17">
        <v>5167223</v>
      </c>
      <c r="C9" s="17">
        <v>1564580</v>
      </c>
      <c r="D9" s="21">
        <v>1094226</v>
      </c>
      <c r="E9" s="22">
        <v>654307</v>
      </c>
      <c r="F9" s="17">
        <v>742943</v>
      </c>
      <c r="G9" s="23">
        <v>742943</v>
      </c>
      <c r="H9" s="19">
        <v>2266179</v>
      </c>
      <c r="I9" s="22">
        <v>775974</v>
      </c>
      <c r="J9" s="17">
        <v>810893</v>
      </c>
      <c r="K9" s="23">
        <v>831165</v>
      </c>
    </row>
    <row r="10" spans="1:11" x14ac:dyDescent="0.25">
      <c r="A10" s="24" t="s">
        <v>98</v>
      </c>
      <c r="B10" s="25">
        <f>SUM(B5:B9)</f>
        <v>911473453</v>
      </c>
      <c r="C10" s="26">
        <f t="shared" ref="C10:K10" si="0">SUM(C5:C9)</f>
        <v>1010344438</v>
      </c>
      <c r="D10" s="27">
        <f t="shared" si="0"/>
        <v>1073190177</v>
      </c>
      <c r="E10" s="25">
        <f t="shared" si="0"/>
        <v>1139097307</v>
      </c>
      <c r="F10" s="26">
        <f t="shared" si="0"/>
        <v>1150889801</v>
      </c>
      <c r="G10" s="28">
        <f t="shared" si="0"/>
        <v>1150889801</v>
      </c>
      <c r="H10" s="29">
        <f t="shared" si="0"/>
        <v>1324834402</v>
      </c>
      <c r="I10" s="25">
        <f t="shared" si="0"/>
        <v>1313513520</v>
      </c>
      <c r="J10" s="26">
        <f t="shared" si="0"/>
        <v>1388006517</v>
      </c>
      <c r="K10" s="28">
        <f t="shared" si="0"/>
        <v>1447926620</v>
      </c>
    </row>
    <row r="11" spans="1:11" x14ac:dyDescent="0.25">
      <c r="A11" s="20" t="s">
        <v>22</v>
      </c>
      <c r="B11" s="17">
        <v>401239219</v>
      </c>
      <c r="C11" s="17">
        <v>401912216</v>
      </c>
      <c r="D11" s="21">
        <v>416658519</v>
      </c>
      <c r="E11" s="22">
        <v>411134852</v>
      </c>
      <c r="F11" s="17">
        <v>444699760</v>
      </c>
      <c r="G11" s="23">
        <v>444699760</v>
      </c>
      <c r="H11" s="19">
        <v>457242246</v>
      </c>
      <c r="I11" s="22">
        <v>490836995</v>
      </c>
      <c r="J11" s="17">
        <v>513845761</v>
      </c>
      <c r="K11" s="23">
        <v>539546959</v>
      </c>
    </row>
    <row r="12" spans="1:11" x14ac:dyDescent="0.25">
      <c r="A12" s="20" t="s">
        <v>23</v>
      </c>
      <c r="B12" s="17">
        <v>12915358</v>
      </c>
      <c r="C12" s="17">
        <v>13899961</v>
      </c>
      <c r="D12" s="21">
        <v>15073122</v>
      </c>
      <c r="E12" s="22">
        <v>15378079</v>
      </c>
      <c r="F12" s="17">
        <v>15378079</v>
      </c>
      <c r="G12" s="23">
        <v>15378079</v>
      </c>
      <c r="H12" s="19">
        <v>15570868</v>
      </c>
      <c r="I12" s="22">
        <v>15835903</v>
      </c>
      <c r="J12" s="17">
        <v>16667288</v>
      </c>
      <c r="K12" s="23">
        <v>17542322</v>
      </c>
    </row>
    <row r="13" spans="1:11" x14ac:dyDescent="0.25">
      <c r="A13" s="20" t="s">
        <v>24</v>
      </c>
      <c r="B13" s="17">
        <v>259148288</v>
      </c>
      <c r="C13" s="17">
        <v>231501623</v>
      </c>
      <c r="D13" s="21">
        <v>243199605</v>
      </c>
      <c r="E13" s="22">
        <v>200756403</v>
      </c>
      <c r="F13" s="17">
        <v>100694101</v>
      </c>
      <c r="G13" s="23">
        <v>100694101</v>
      </c>
      <c r="H13" s="19">
        <v>174340310</v>
      </c>
      <c r="I13" s="22">
        <v>216794703</v>
      </c>
      <c r="J13" s="17">
        <v>196794703</v>
      </c>
      <c r="K13" s="23">
        <v>176794703</v>
      </c>
    </row>
    <row r="14" spans="1:11" x14ac:dyDescent="0.25">
      <c r="A14" s="20" t="s">
        <v>25</v>
      </c>
      <c r="B14" s="17">
        <v>0</v>
      </c>
      <c r="C14" s="17">
        <v>767076</v>
      </c>
      <c r="D14" s="21">
        <v>236949</v>
      </c>
      <c r="E14" s="22">
        <v>0</v>
      </c>
      <c r="F14" s="17">
        <v>0</v>
      </c>
      <c r="G14" s="23">
        <v>0</v>
      </c>
      <c r="H14" s="19">
        <v>97311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117791205</v>
      </c>
      <c r="C15" s="17">
        <v>294816732</v>
      </c>
      <c r="D15" s="21">
        <v>36674718</v>
      </c>
      <c r="E15" s="22">
        <v>50350000</v>
      </c>
      <c r="F15" s="17">
        <v>53350000</v>
      </c>
      <c r="G15" s="23">
        <v>53350000</v>
      </c>
      <c r="H15" s="19">
        <v>79256702</v>
      </c>
      <c r="I15" s="22">
        <v>52000000</v>
      </c>
      <c r="J15" s="17">
        <v>60000000</v>
      </c>
      <c r="K15" s="23">
        <v>67000000</v>
      </c>
    </row>
    <row r="16" spans="1:11" x14ac:dyDescent="0.25">
      <c r="A16" s="20" t="s">
        <v>27</v>
      </c>
      <c r="B16" s="17">
        <v>178894467</v>
      </c>
      <c r="C16" s="17">
        <v>285596136</v>
      </c>
      <c r="D16" s="21">
        <v>21400002</v>
      </c>
      <c r="E16" s="22">
        <v>50000000</v>
      </c>
      <c r="F16" s="17">
        <v>0</v>
      </c>
      <c r="G16" s="23">
        <v>0</v>
      </c>
      <c r="H16" s="19">
        <v>0</v>
      </c>
      <c r="I16" s="22">
        <v>25000000</v>
      </c>
      <c r="J16" s="17">
        <v>50000000</v>
      </c>
      <c r="K16" s="23">
        <v>75000000</v>
      </c>
    </row>
    <row r="17" spans="1:11" x14ac:dyDescent="0.25">
      <c r="A17" s="20" t="s">
        <v>28</v>
      </c>
      <c r="B17" s="17">
        <v>280390961</v>
      </c>
      <c r="C17" s="17">
        <v>448721233</v>
      </c>
      <c r="D17" s="21">
        <v>561114924</v>
      </c>
      <c r="E17" s="22">
        <v>357776850</v>
      </c>
      <c r="F17" s="17">
        <v>424830340</v>
      </c>
      <c r="G17" s="23">
        <v>424830340</v>
      </c>
      <c r="H17" s="19">
        <v>89676210</v>
      </c>
      <c r="I17" s="22">
        <v>483555723</v>
      </c>
      <c r="J17" s="17">
        <v>389936476</v>
      </c>
      <c r="K17" s="23">
        <v>342477452</v>
      </c>
    </row>
    <row r="18" spans="1:11" x14ac:dyDescent="0.25">
      <c r="A18" s="30" t="s">
        <v>29</v>
      </c>
      <c r="B18" s="31">
        <f>SUM(B11:B17)</f>
        <v>1250379498</v>
      </c>
      <c r="C18" s="32">
        <f t="shared" ref="C18:K18" si="1">SUM(C11:C17)</f>
        <v>1677214977</v>
      </c>
      <c r="D18" s="33">
        <f t="shared" si="1"/>
        <v>1294357839</v>
      </c>
      <c r="E18" s="31">
        <f t="shared" si="1"/>
        <v>1085396184</v>
      </c>
      <c r="F18" s="32">
        <f t="shared" si="1"/>
        <v>1038952280</v>
      </c>
      <c r="G18" s="34">
        <f t="shared" si="1"/>
        <v>1038952280</v>
      </c>
      <c r="H18" s="35">
        <f t="shared" si="1"/>
        <v>816183647</v>
      </c>
      <c r="I18" s="31">
        <f t="shared" si="1"/>
        <v>1284023324</v>
      </c>
      <c r="J18" s="32">
        <f t="shared" si="1"/>
        <v>1227244228</v>
      </c>
      <c r="K18" s="34">
        <f t="shared" si="1"/>
        <v>1218361436</v>
      </c>
    </row>
    <row r="19" spans="1:11" x14ac:dyDescent="0.25">
      <c r="A19" s="30" t="s">
        <v>30</v>
      </c>
      <c r="B19" s="36">
        <f>+B10-B18</f>
        <v>-338906045</v>
      </c>
      <c r="C19" s="37">
        <f t="shared" ref="C19:K19" si="2">+C10-C18</f>
        <v>-666870539</v>
      </c>
      <c r="D19" s="38">
        <f t="shared" si="2"/>
        <v>-221167662</v>
      </c>
      <c r="E19" s="36">
        <f t="shared" si="2"/>
        <v>53701123</v>
      </c>
      <c r="F19" s="37">
        <f t="shared" si="2"/>
        <v>111937521</v>
      </c>
      <c r="G19" s="39">
        <f t="shared" si="2"/>
        <v>111937521</v>
      </c>
      <c r="H19" s="40">
        <f t="shared" si="2"/>
        <v>508650755</v>
      </c>
      <c r="I19" s="36">
        <f t="shared" si="2"/>
        <v>29490196</v>
      </c>
      <c r="J19" s="37">
        <f t="shared" si="2"/>
        <v>160762289</v>
      </c>
      <c r="K19" s="39">
        <f t="shared" si="2"/>
        <v>229565184</v>
      </c>
    </row>
    <row r="20" spans="1:11" x14ac:dyDescent="0.25">
      <c r="A20" s="41" t="s">
        <v>31</v>
      </c>
      <c r="B20" s="42">
        <v>319709548</v>
      </c>
      <c r="C20" s="43">
        <v>333955671</v>
      </c>
      <c r="D20" s="44">
        <v>289639000</v>
      </c>
      <c r="E20" s="42">
        <v>334596000</v>
      </c>
      <c r="F20" s="43">
        <v>334596000</v>
      </c>
      <c r="G20" s="45">
        <v>334596000</v>
      </c>
      <c r="H20" s="46">
        <v>295933247</v>
      </c>
      <c r="I20" s="42">
        <v>343576750</v>
      </c>
      <c r="J20" s="43">
        <v>374781600</v>
      </c>
      <c r="K20" s="45">
        <v>392837350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-19196497</v>
      </c>
      <c r="C22" s="55">
        <f t="shared" ref="C22:K22" si="3">SUM(C19:C21)</f>
        <v>-332914868</v>
      </c>
      <c r="D22" s="56">
        <f t="shared" si="3"/>
        <v>68471338</v>
      </c>
      <c r="E22" s="54">
        <f t="shared" si="3"/>
        <v>388297123</v>
      </c>
      <c r="F22" s="55">
        <f t="shared" si="3"/>
        <v>446533521</v>
      </c>
      <c r="G22" s="57">
        <f t="shared" si="3"/>
        <v>446533521</v>
      </c>
      <c r="H22" s="58">
        <f t="shared" si="3"/>
        <v>804584002</v>
      </c>
      <c r="I22" s="54">
        <f t="shared" si="3"/>
        <v>373066946</v>
      </c>
      <c r="J22" s="55">
        <f t="shared" si="3"/>
        <v>535543889</v>
      </c>
      <c r="K22" s="57">
        <f t="shared" si="3"/>
        <v>622402534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-19196497</v>
      </c>
      <c r="C24" s="37">
        <f t="shared" ref="C24:K24" si="4">SUM(C22:C23)</f>
        <v>-332914868</v>
      </c>
      <c r="D24" s="38">
        <f t="shared" si="4"/>
        <v>68471338</v>
      </c>
      <c r="E24" s="36">
        <f t="shared" si="4"/>
        <v>388297123</v>
      </c>
      <c r="F24" s="37">
        <f t="shared" si="4"/>
        <v>446533521</v>
      </c>
      <c r="G24" s="39">
        <f t="shared" si="4"/>
        <v>446533521</v>
      </c>
      <c r="H24" s="40">
        <f t="shared" si="4"/>
        <v>804584002</v>
      </c>
      <c r="I24" s="36">
        <f t="shared" si="4"/>
        <v>373066946</v>
      </c>
      <c r="J24" s="37">
        <f t="shared" si="4"/>
        <v>535543889</v>
      </c>
      <c r="K24" s="39">
        <f t="shared" si="4"/>
        <v>622402534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11026930805</v>
      </c>
      <c r="C27" s="66">
        <v>10531283363</v>
      </c>
      <c r="D27" s="67">
        <v>10545161055</v>
      </c>
      <c r="E27" s="68">
        <v>402590000</v>
      </c>
      <c r="F27" s="66">
        <v>499735565</v>
      </c>
      <c r="G27" s="69">
        <v>499735565</v>
      </c>
      <c r="H27" s="70">
        <v>10974880572</v>
      </c>
      <c r="I27" s="68">
        <v>316663329</v>
      </c>
      <c r="J27" s="66">
        <v>354913391</v>
      </c>
      <c r="K27" s="69">
        <v>362245763</v>
      </c>
    </row>
    <row r="28" spans="1:11" x14ac:dyDescent="0.25">
      <c r="A28" s="71" t="s">
        <v>36</v>
      </c>
      <c r="B28" s="17">
        <v>697922375</v>
      </c>
      <c r="C28" s="17">
        <v>757081505</v>
      </c>
      <c r="D28" s="21">
        <v>1237263869</v>
      </c>
      <c r="E28" s="22">
        <v>331700000</v>
      </c>
      <c r="F28" s="17">
        <v>329965278</v>
      </c>
      <c r="G28" s="23">
        <v>329965278</v>
      </c>
      <c r="H28" s="19">
        <v>1672185280</v>
      </c>
      <c r="I28" s="22">
        <v>300985068</v>
      </c>
      <c r="J28" s="17">
        <v>341391652</v>
      </c>
      <c r="K28" s="23">
        <v>355245763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10329008430</v>
      </c>
      <c r="C31" s="17">
        <v>9774201858</v>
      </c>
      <c r="D31" s="21">
        <v>9307897186</v>
      </c>
      <c r="E31" s="22">
        <v>70890000</v>
      </c>
      <c r="F31" s="17">
        <v>169770287</v>
      </c>
      <c r="G31" s="23">
        <v>169770287</v>
      </c>
      <c r="H31" s="19">
        <v>9302695292</v>
      </c>
      <c r="I31" s="22">
        <v>15678261</v>
      </c>
      <c r="J31" s="17">
        <v>13521739</v>
      </c>
      <c r="K31" s="23">
        <v>7000000</v>
      </c>
    </row>
    <row r="32" spans="1:11" x14ac:dyDescent="0.25">
      <c r="A32" s="30" t="s">
        <v>39</v>
      </c>
      <c r="B32" s="66">
        <f>SUM(B28:B31)</f>
        <v>11026930805</v>
      </c>
      <c r="C32" s="66">
        <f t="shared" ref="C32:K32" si="5">SUM(C28:C31)</f>
        <v>10531283363</v>
      </c>
      <c r="D32" s="67">
        <f t="shared" si="5"/>
        <v>10545161055</v>
      </c>
      <c r="E32" s="68">
        <f t="shared" si="5"/>
        <v>402590000</v>
      </c>
      <c r="F32" s="66">
        <f t="shared" si="5"/>
        <v>499735565</v>
      </c>
      <c r="G32" s="69">
        <f t="shared" si="5"/>
        <v>499735565</v>
      </c>
      <c r="H32" s="70">
        <f t="shared" si="5"/>
        <v>10974880572</v>
      </c>
      <c r="I32" s="68">
        <f t="shared" si="5"/>
        <v>316663329</v>
      </c>
      <c r="J32" s="66">
        <f t="shared" si="5"/>
        <v>354913391</v>
      </c>
      <c r="K32" s="69">
        <f t="shared" si="5"/>
        <v>362245763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794469222</v>
      </c>
      <c r="C35" s="17">
        <v>560751628</v>
      </c>
      <c r="D35" s="21">
        <v>659890729</v>
      </c>
      <c r="E35" s="22">
        <v>580254617</v>
      </c>
      <c r="F35" s="17">
        <v>510981885</v>
      </c>
      <c r="G35" s="23">
        <v>510981885</v>
      </c>
      <c r="H35" s="19">
        <v>926656990</v>
      </c>
      <c r="I35" s="22">
        <v>442767777</v>
      </c>
      <c r="J35" s="17">
        <v>701919103</v>
      </c>
      <c r="K35" s="23">
        <v>1165371824</v>
      </c>
    </row>
    <row r="36" spans="1:11" x14ac:dyDescent="0.25">
      <c r="A36" s="20" t="s">
        <v>42</v>
      </c>
      <c r="B36" s="17">
        <v>5205235527</v>
      </c>
      <c r="C36" s="17">
        <v>5432935984</v>
      </c>
      <c r="D36" s="21">
        <v>5396574148</v>
      </c>
      <c r="E36" s="22">
        <v>5502431319</v>
      </c>
      <c r="F36" s="17">
        <v>5699400780</v>
      </c>
      <c r="G36" s="23">
        <v>5699400780</v>
      </c>
      <c r="H36" s="19">
        <v>5705017254</v>
      </c>
      <c r="I36" s="22">
        <v>5970459168</v>
      </c>
      <c r="J36" s="17">
        <v>6419424873</v>
      </c>
      <c r="K36" s="23">
        <v>6778075931</v>
      </c>
    </row>
    <row r="37" spans="1:11" x14ac:dyDescent="0.25">
      <c r="A37" s="20" t="s">
        <v>43</v>
      </c>
      <c r="B37" s="17">
        <v>401452905</v>
      </c>
      <c r="C37" s="17">
        <v>1190430052</v>
      </c>
      <c r="D37" s="21">
        <v>1485394417</v>
      </c>
      <c r="E37" s="22">
        <v>376423739</v>
      </c>
      <c r="F37" s="17">
        <v>371652077</v>
      </c>
      <c r="G37" s="23">
        <v>371652077</v>
      </c>
      <c r="H37" s="19">
        <v>1249655484</v>
      </c>
      <c r="I37" s="22">
        <v>408691685</v>
      </c>
      <c r="J37" s="17">
        <v>376608178</v>
      </c>
      <c r="K37" s="23">
        <v>349277317</v>
      </c>
    </row>
    <row r="38" spans="1:11" x14ac:dyDescent="0.25">
      <c r="A38" s="20" t="s">
        <v>44</v>
      </c>
      <c r="B38" s="17">
        <v>79061608</v>
      </c>
      <c r="C38" s="17">
        <v>73630133</v>
      </c>
      <c r="D38" s="21">
        <v>85745686</v>
      </c>
      <c r="E38" s="22">
        <v>97385344</v>
      </c>
      <c r="F38" s="17">
        <v>97385344</v>
      </c>
      <c r="G38" s="23">
        <v>97385344</v>
      </c>
      <c r="H38" s="19">
        <v>92117936</v>
      </c>
      <c r="I38" s="22">
        <v>108776277</v>
      </c>
      <c r="J38" s="17">
        <v>113671209</v>
      </c>
      <c r="K38" s="23">
        <v>116512990</v>
      </c>
    </row>
    <row r="39" spans="1:11" x14ac:dyDescent="0.25">
      <c r="A39" s="20" t="s">
        <v>45</v>
      </c>
      <c r="B39" s="17">
        <v>5538808378</v>
      </c>
      <c r="C39" s="17">
        <v>5062542295</v>
      </c>
      <c r="D39" s="21">
        <v>4416853436</v>
      </c>
      <c r="E39" s="22">
        <v>5608876853</v>
      </c>
      <c r="F39" s="17">
        <v>5741345244</v>
      </c>
      <c r="G39" s="23">
        <v>5741345244</v>
      </c>
      <c r="H39" s="19">
        <v>4485316822</v>
      </c>
      <c r="I39" s="22">
        <v>5895758983</v>
      </c>
      <c r="J39" s="17">
        <v>6631064589</v>
      </c>
      <c r="K39" s="23">
        <v>7477657448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45652488</v>
      </c>
      <c r="C42" s="17">
        <v>-3154526</v>
      </c>
      <c r="D42" s="21">
        <v>-69102457</v>
      </c>
      <c r="E42" s="22">
        <v>575225871</v>
      </c>
      <c r="F42" s="17">
        <v>512687459</v>
      </c>
      <c r="G42" s="23">
        <v>512687459</v>
      </c>
      <c r="H42" s="19">
        <v>1864645690</v>
      </c>
      <c r="I42" s="22">
        <v>534276746</v>
      </c>
      <c r="J42" s="17">
        <v>681992077</v>
      </c>
      <c r="K42" s="23">
        <v>763286571</v>
      </c>
    </row>
    <row r="43" spans="1:11" x14ac:dyDescent="0.25">
      <c r="A43" s="20" t="s">
        <v>48</v>
      </c>
      <c r="B43" s="17">
        <v>-323503</v>
      </c>
      <c r="C43" s="17">
        <v>-346478</v>
      </c>
      <c r="D43" s="21">
        <v>-378192</v>
      </c>
      <c r="E43" s="22">
        <v>-464128500</v>
      </c>
      <c r="F43" s="17">
        <v>-580620899</v>
      </c>
      <c r="G43" s="23">
        <v>-580620899</v>
      </c>
      <c r="H43" s="19">
        <v>-410832</v>
      </c>
      <c r="I43" s="22">
        <v>-482069560</v>
      </c>
      <c r="J43" s="17">
        <v>-462430460</v>
      </c>
      <c r="K43" s="23">
        <v>-416592753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334812335</v>
      </c>
      <c r="C45" s="66">
        <v>149048925</v>
      </c>
      <c r="D45" s="67">
        <v>294603346</v>
      </c>
      <c r="E45" s="68">
        <v>171097371</v>
      </c>
      <c r="F45" s="66">
        <v>66298553</v>
      </c>
      <c r="G45" s="69">
        <v>66298553</v>
      </c>
      <c r="H45" s="70">
        <v>2228318853</v>
      </c>
      <c r="I45" s="68">
        <v>187172738</v>
      </c>
      <c r="J45" s="66">
        <v>522407194</v>
      </c>
      <c r="K45" s="69">
        <v>998315394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456899737</v>
      </c>
      <c r="C48" s="17">
        <v>161740919</v>
      </c>
      <c r="D48" s="21">
        <v>136708217</v>
      </c>
      <c r="E48" s="22">
        <v>179477849</v>
      </c>
      <c r="F48" s="17">
        <v>89675031</v>
      </c>
      <c r="G48" s="23">
        <v>89675031</v>
      </c>
      <c r="H48" s="19">
        <v>243293219</v>
      </c>
      <c r="I48" s="22">
        <v>187550734</v>
      </c>
      <c r="J48" s="17">
        <v>522785186</v>
      </c>
      <c r="K48" s="23">
        <v>998693391</v>
      </c>
    </row>
    <row r="49" spans="1:11" x14ac:dyDescent="0.25">
      <c r="A49" s="20" t="s">
        <v>53</v>
      </c>
      <c r="B49" s="17">
        <f>+B75</f>
        <v>240810114</v>
      </c>
      <c r="C49" s="17">
        <f t="shared" ref="C49:K49" si="6">+C75</f>
        <v>859989253.3277117</v>
      </c>
      <c r="D49" s="21">
        <f t="shared" si="6"/>
        <v>1017186806.6747108</v>
      </c>
      <c r="E49" s="22">
        <f t="shared" si="6"/>
        <v>145913689.33552241</v>
      </c>
      <c r="F49" s="17">
        <f t="shared" si="6"/>
        <v>117794479.79000413</v>
      </c>
      <c r="G49" s="23">
        <f t="shared" si="6"/>
        <v>117794479.79000413</v>
      </c>
      <c r="H49" s="19">
        <f t="shared" si="6"/>
        <v>720758052.92919219</v>
      </c>
      <c r="I49" s="22">
        <f t="shared" si="6"/>
        <v>149900753.11866814</v>
      </c>
      <c r="J49" s="17">
        <f t="shared" si="6"/>
        <v>193704965.96327502</v>
      </c>
      <c r="K49" s="23">
        <f t="shared" si="6"/>
        <v>177896112.58366036</v>
      </c>
    </row>
    <row r="50" spans="1:11" x14ac:dyDescent="0.25">
      <c r="A50" s="30" t="s">
        <v>54</v>
      </c>
      <c r="B50" s="66">
        <f>+B48-B49</f>
        <v>216089623</v>
      </c>
      <c r="C50" s="66">
        <f t="shared" ref="C50:K50" si="7">+C48-C49</f>
        <v>-698248334.3277117</v>
      </c>
      <c r="D50" s="67">
        <f t="shared" si="7"/>
        <v>-880478589.67471075</v>
      </c>
      <c r="E50" s="68">
        <f t="shared" si="7"/>
        <v>33564159.664477587</v>
      </c>
      <c r="F50" s="66">
        <f t="shared" si="7"/>
        <v>-28119448.790004134</v>
      </c>
      <c r="G50" s="69">
        <f t="shared" si="7"/>
        <v>-28119448.790004134</v>
      </c>
      <c r="H50" s="70">
        <f t="shared" si="7"/>
        <v>-477464833.92919219</v>
      </c>
      <c r="I50" s="68">
        <f t="shared" si="7"/>
        <v>37649980.881331861</v>
      </c>
      <c r="J50" s="66">
        <f t="shared" si="7"/>
        <v>329080220.03672498</v>
      </c>
      <c r="K50" s="69">
        <f t="shared" si="7"/>
        <v>820797278.41633964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5142119722</v>
      </c>
      <c r="C53" s="17">
        <v>5185896131</v>
      </c>
      <c r="D53" s="21">
        <v>5150981537</v>
      </c>
      <c r="E53" s="22">
        <v>5502084841</v>
      </c>
      <c r="F53" s="17">
        <v>5699292708</v>
      </c>
      <c r="G53" s="23">
        <v>5699292708</v>
      </c>
      <c r="H53" s="19">
        <v>5459392003</v>
      </c>
      <c r="I53" s="22">
        <v>5970081172</v>
      </c>
      <c r="J53" s="17">
        <v>6419046877</v>
      </c>
      <c r="K53" s="23">
        <v>6777697935</v>
      </c>
    </row>
    <row r="54" spans="1:11" x14ac:dyDescent="0.25">
      <c r="A54" s="20" t="s">
        <v>57</v>
      </c>
      <c r="B54" s="17">
        <v>259148288</v>
      </c>
      <c r="C54" s="17">
        <v>231501623</v>
      </c>
      <c r="D54" s="21">
        <v>243199605</v>
      </c>
      <c r="E54" s="22">
        <v>200756403</v>
      </c>
      <c r="F54" s="17">
        <v>100694101</v>
      </c>
      <c r="G54" s="23">
        <v>100694101</v>
      </c>
      <c r="H54" s="19">
        <v>174340310</v>
      </c>
      <c r="I54" s="22">
        <v>216794703</v>
      </c>
      <c r="J54" s="17">
        <v>196794703</v>
      </c>
      <c r="K54" s="23">
        <v>176794703</v>
      </c>
    </row>
    <row r="55" spans="1:11" x14ac:dyDescent="0.25">
      <c r="A55" s="20" t="s">
        <v>58</v>
      </c>
      <c r="B55" s="17">
        <v>193517409</v>
      </c>
      <c r="C55" s="17">
        <v>193760596</v>
      </c>
      <c r="D55" s="21">
        <v>244791464</v>
      </c>
      <c r="E55" s="22">
        <v>56000000</v>
      </c>
      <c r="F55" s="17">
        <v>44803326</v>
      </c>
      <c r="G55" s="23">
        <v>44803326</v>
      </c>
      <c r="H55" s="19">
        <v>294470224</v>
      </c>
      <c r="I55" s="22">
        <v>8727588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220000468</v>
      </c>
      <c r="C56" s="17">
        <v>531483945</v>
      </c>
      <c r="D56" s="21">
        <v>130605250</v>
      </c>
      <c r="E56" s="22">
        <v>137600000</v>
      </c>
      <c r="F56" s="17">
        <v>152600000</v>
      </c>
      <c r="G56" s="23">
        <v>152600000</v>
      </c>
      <c r="H56" s="19">
        <v>33998416</v>
      </c>
      <c r="I56" s="22">
        <v>210160000</v>
      </c>
      <c r="J56" s="17">
        <v>183712526</v>
      </c>
      <c r="K56" s="23">
        <v>131339035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-7.2108081450746292E-2</v>
      </c>
      <c r="D70" s="5">
        <f t="shared" si="8"/>
        <v>-0.16064842363537704</v>
      </c>
      <c r="E70" s="5">
        <f t="shared" si="8"/>
        <v>1.1528666707382584</v>
      </c>
      <c r="F70" s="5">
        <f t="shared" si="8"/>
        <v>1.1527895517482678</v>
      </c>
      <c r="G70" s="5">
        <f t="shared" si="8"/>
        <v>1.1527895517482678</v>
      </c>
      <c r="H70" s="5">
        <f t="shared" si="8"/>
        <v>-2.6224658456583399E-4</v>
      </c>
      <c r="I70" s="5">
        <f t="shared" si="8"/>
        <v>0.92186175163855766</v>
      </c>
      <c r="J70" s="5">
        <f t="shared" si="8"/>
        <v>0.9218668809590892</v>
      </c>
      <c r="K70" s="5">
        <f t="shared" si="8"/>
        <v>0.92187558713704931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-71061</v>
      </c>
      <c r="D71" s="2">
        <f t="shared" si="9"/>
        <v>-122568</v>
      </c>
      <c r="E71" s="2">
        <f t="shared" si="9"/>
        <v>924953</v>
      </c>
      <c r="F71" s="2">
        <f t="shared" si="9"/>
        <v>950543</v>
      </c>
      <c r="G71" s="2">
        <f t="shared" si="9"/>
        <v>950543</v>
      </c>
      <c r="H71" s="2">
        <f t="shared" si="9"/>
        <v>-45209</v>
      </c>
      <c r="I71" s="2">
        <f t="shared" si="9"/>
        <v>88372682</v>
      </c>
      <c r="J71" s="2">
        <f t="shared" si="9"/>
        <v>92096453</v>
      </c>
      <c r="K71" s="2">
        <f t="shared" si="9"/>
        <v>93961865</v>
      </c>
    </row>
    <row r="72" spans="1:11" ht="13" hidden="1" x14ac:dyDescent="0.3">
      <c r="A72" s="1" t="s">
        <v>104</v>
      </c>
      <c r="B72" s="2">
        <f>+B77</f>
        <v>4435655</v>
      </c>
      <c r="C72" s="2">
        <f t="shared" ref="C72:K72" si="10">+C77</f>
        <v>985479</v>
      </c>
      <c r="D72" s="2">
        <f t="shared" si="10"/>
        <v>762958</v>
      </c>
      <c r="E72" s="2">
        <f t="shared" si="10"/>
        <v>802307</v>
      </c>
      <c r="F72" s="2">
        <f t="shared" si="10"/>
        <v>824559</v>
      </c>
      <c r="G72" s="2">
        <f t="shared" si="10"/>
        <v>824559</v>
      </c>
      <c r="H72" s="2">
        <f t="shared" si="10"/>
        <v>172391187</v>
      </c>
      <c r="I72" s="2">
        <f t="shared" si="10"/>
        <v>95863270</v>
      </c>
      <c r="J72" s="2">
        <f t="shared" si="10"/>
        <v>99902117</v>
      </c>
      <c r="K72" s="2">
        <f t="shared" si="10"/>
        <v>101924670</v>
      </c>
    </row>
    <row r="73" spans="1:11" ht="13" hidden="1" x14ac:dyDescent="0.3">
      <c r="A73" s="1" t="s">
        <v>105</v>
      </c>
      <c r="B73" s="2">
        <f>+B74</f>
        <v>26142404.333333332</v>
      </c>
      <c r="C73" s="2">
        <f t="shared" ref="C73:K73" si="11">+(C78+C80+C81+C82)-(B78+B80+B81+B82)</f>
        <v>5441825</v>
      </c>
      <c r="D73" s="2">
        <f t="shared" si="11"/>
        <v>43681631</v>
      </c>
      <c r="E73" s="2">
        <f t="shared" si="11"/>
        <v>-42282039</v>
      </c>
      <c r="F73" s="2">
        <f>+(F78+F80+F81+F82)-(D78+D80+D81+D82)</f>
        <v>-42282039</v>
      </c>
      <c r="G73" s="2">
        <f>+(G78+G80+G81+G82)-(D78+D80+D81+D82)</f>
        <v>-42282039</v>
      </c>
      <c r="H73" s="2">
        <f>+(H78+H80+H81+H82)-(D78+D80+D81+D82)</f>
        <v>103310066</v>
      </c>
      <c r="I73" s="2">
        <f>+(I78+I80+I81+I82)-(E78+E80+E81+E82)</f>
        <v>37336054</v>
      </c>
      <c r="J73" s="2">
        <f t="shared" si="11"/>
        <v>1410929</v>
      </c>
      <c r="K73" s="2">
        <f t="shared" si="11"/>
        <v>1068665</v>
      </c>
    </row>
    <row r="74" spans="1:11" ht="13" hidden="1" x14ac:dyDescent="0.3">
      <c r="A74" s="1" t="s">
        <v>106</v>
      </c>
      <c r="B74" s="2">
        <f>+TREND(C74:E74)</f>
        <v>26142404.333333332</v>
      </c>
      <c r="C74" s="2">
        <f>+C73</f>
        <v>5441825</v>
      </c>
      <c r="D74" s="2">
        <f t="shared" ref="D74:K74" si="12">+D73</f>
        <v>43681631</v>
      </c>
      <c r="E74" s="2">
        <f t="shared" si="12"/>
        <v>-42282039</v>
      </c>
      <c r="F74" s="2">
        <f t="shared" si="12"/>
        <v>-42282039</v>
      </c>
      <c r="G74" s="2">
        <f t="shared" si="12"/>
        <v>-42282039</v>
      </c>
      <c r="H74" s="2">
        <f t="shared" si="12"/>
        <v>103310066</v>
      </c>
      <c r="I74" s="2">
        <f t="shared" si="12"/>
        <v>37336054</v>
      </c>
      <c r="J74" s="2">
        <f t="shared" si="12"/>
        <v>1410929</v>
      </c>
      <c r="K74" s="2">
        <f t="shared" si="12"/>
        <v>1068665</v>
      </c>
    </row>
    <row r="75" spans="1:11" ht="13" hidden="1" x14ac:dyDescent="0.3">
      <c r="A75" s="1" t="s">
        <v>107</v>
      </c>
      <c r="B75" s="2">
        <f>+B84-(((B80+B81+B82+B78)*B70)-B79)</f>
        <v>240810114</v>
      </c>
      <c r="C75" s="2">
        <f t="shared" ref="C75:K75" si="13">+C84-(((C80+C81+C82+C78)*C70)-C79)</f>
        <v>859989253.3277117</v>
      </c>
      <c r="D75" s="2">
        <f t="shared" si="13"/>
        <v>1017186806.6747108</v>
      </c>
      <c r="E75" s="2">
        <f t="shared" si="13"/>
        <v>145913689.33552241</v>
      </c>
      <c r="F75" s="2">
        <f t="shared" si="13"/>
        <v>117794479.79000413</v>
      </c>
      <c r="G75" s="2">
        <f t="shared" si="13"/>
        <v>117794479.79000413</v>
      </c>
      <c r="H75" s="2">
        <f t="shared" si="13"/>
        <v>720758052.92919219</v>
      </c>
      <c r="I75" s="2">
        <f t="shared" si="13"/>
        <v>149900753.11866814</v>
      </c>
      <c r="J75" s="2">
        <f t="shared" si="13"/>
        <v>193704965.96327502</v>
      </c>
      <c r="K75" s="2">
        <f t="shared" si="13"/>
        <v>177896112.58366036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4435655</v>
      </c>
      <c r="C77" s="3">
        <v>985479</v>
      </c>
      <c r="D77" s="3">
        <v>762958</v>
      </c>
      <c r="E77" s="3">
        <v>802307</v>
      </c>
      <c r="F77" s="3">
        <v>824559</v>
      </c>
      <c r="G77" s="3">
        <v>824559</v>
      </c>
      <c r="H77" s="3">
        <v>172391187</v>
      </c>
      <c r="I77" s="3">
        <v>95863270</v>
      </c>
      <c r="J77" s="3">
        <v>99902117</v>
      </c>
      <c r="K77" s="3">
        <v>101924670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219373615</v>
      </c>
      <c r="C79" s="3">
        <v>934492107</v>
      </c>
      <c r="D79" s="3">
        <v>1070510723</v>
      </c>
      <c r="E79" s="3">
        <v>300433505</v>
      </c>
      <c r="F79" s="3">
        <v>295658505</v>
      </c>
      <c r="G79" s="3">
        <v>295658505</v>
      </c>
      <c r="H79" s="3">
        <v>702828334</v>
      </c>
      <c r="I79" s="3">
        <v>350875820</v>
      </c>
      <c r="J79" s="3">
        <v>316235535</v>
      </c>
      <c r="K79" s="3">
        <v>287468656</v>
      </c>
    </row>
    <row r="80" spans="1:11" ht="13" hidden="1" x14ac:dyDescent="0.3">
      <c r="A80" s="1" t="s">
        <v>71</v>
      </c>
      <c r="B80" s="3">
        <v>-2059315</v>
      </c>
      <c r="C80" s="3">
        <v>-2059315</v>
      </c>
      <c r="D80" s="3">
        <v>40571655</v>
      </c>
      <c r="E80" s="3">
        <v>7812104</v>
      </c>
      <c r="F80" s="3">
        <v>7812104</v>
      </c>
      <c r="G80" s="3">
        <v>7812104</v>
      </c>
      <c r="H80" s="3">
        <v>144131319</v>
      </c>
      <c r="I80" s="3">
        <v>45148158</v>
      </c>
      <c r="J80" s="3">
        <v>47116575</v>
      </c>
      <c r="K80" s="3">
        <v>48185240</v>
      </c>
    </row>
    <row r="81" spans="1:11" ht="13" hidden="1" x14ac:dyDescent="0.3">
      <c r="A81" s="1" t="s">
        <v>72</v>
      </c>
      <c r="B81" s="3">
        <v>3587490</v>
      </c>
      <c r="C81" s="3">
        <v>9029315</v>
      </c>
      <c r="D81" s="3">
        <v>10079976</v>
      </c>
      <c r="E81" s="3">
        <v>557488</v>
      </c>
      <c r="F81" s="3">
        <v>557488</v>
      </c>
      <c r="G81" s="3">
        <v>557488</v>
      </c>
      <c r="H81" s="3">
        <v>9830378</v>
      </c>
      <c r="I81" s="3">
        <v>557488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-71061</v>
      </c>
      <c r="D83" s="3">
        <v>-122568</v>
      </c>
      <c r="E83" s="3">
        <v>924953</v>
      </c>
      <c r="F83" s="3">
        <v>950543</v>
      </c>
      <c r="G83" s="3">
        <v>950543</v>
      </c>
      <c r="H83" s="3">
        <v>-45209</v>
      </c>
      <c r="I83" s="3">
        <v>88372682</v>
      </c>
      <c r="J83" s="3">
        <v>92096453</v>
      </c>
      <c r="K83" s="3">
        <v>93961865</v>
      </c>
    </row>
    <row r="84" spans="1:11" ht="13" hidden="1" x14ac:dyDescent="0.3">
      <c r="A84" s="1" t="s">
        <v>75</v>
      </c>
      <c r="B84" s="3">
        <v>21436499</v>
      </c>
      <c r="C84" s="3">
        <v>-75005447</v>
      </c>
      <c r="D84" s="3">
        <v>-61461021</v>
      </c>
      <c r="E84" s="3">
        <v>-144870792</v>
      </c>
      <c r="F84" s="3">
        <v>-168215647</v>
      </c>
      <c r="G84" s="3">
        <v>-168215647</v>
      </c>
      <c r="H84" s="3">
        <v>17889343</v>
      </c>
      <c r="I84" s="3">
        <v>-158840780</v>
      </c>
      <c r="J84" s="3">
        <v>-79095359</v>
      </c>
      <c r="K84" s="3">
        <v>-65151747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62262315</v>
      </c>
      <c r="C5" s="17">
        <v>65367752</v>
      </c>
      <c r="D5" s="21">
        <v>64032065</v>
      </c>
      <c r="E5" s="22">
        <v>77327314</v>
      </c>
      <c r="F5" s="17">
        <v>68755468</v>
      </c>
      <c r="G5" s="23">
        <v>68755468</v>
      </c>
      <c r="H5" s="19">
        <v>67968187</v>
      </c>
      <c r="I5" s="22">
        <v>97706032</v>
      </c>
      <c r="J5" s="17">
        <v>102200511</v>
      </c>
      <c r="K5" s="23">
        <v>106697330</v>
      </c>
    </row>
    <row r="6" spans="1:11" x14ac:dyDescent="0.25">
      <c r="A6" s="20" t="s">
        <v>18</v>
      </c>
      <c r="B6" s="17">
        <v>203253455</v>
      </c>
      <c r="C6" s="17">
        <v>204612066</v>
      </c>
      <c r="D6" s="21">
        <v>221816422</v>
      </c>
      <c r="E6" s="22">
        <v>223118403</v>
      </c>
      <c r="F6" s="17">
        <v>258275712</v>
      </c>
      <c r="G6" s="23">
        <v>258275712</v>
      </c>
      <c r="H6" s="19">
        <v>281972219</v>
      </c>
      <c r="I6" s="22">
        <v>363855531</v>
      </c>
      <c r="J6" s="17">
        <v>403813131</v>
      </c>
      <c r="K6" s="23">
        <v>422838458</v>
      </c>
    </row>
    <row r="7" spans="1:11" x14ac:dyDescent="0.25">
      <c r="A7" s="20" t="s">
        <v>19</v>
      </c>
      <c r="B7" s="17">
        <v>1221856</v>
      </c>
      <c r="C7" s="17">
        <v>766618</v>
      </c>
      <c r="D7" s="21">
        <v>1159029</v>
      </c>
      <c r="E7" s="22">
        <v>1325516</v>
      </c>
      <c r="F7" s="17">
        <v>2525516</v>
      </c>
      <c r="G7" s="23">
        <v>2525516</v>
      </c>
      <c r="H7" s="19">
        <v>1087021</v>
      </c>
      <c r="I7" s="22">
        <v>2634113</v>
      </c>
      <c r="J7" s="17">
        <v>2755283</v>
      </c>
      <c r="K7" s="23">
        <v>2876515</v>
      </c>
    </row>
    <row r="8" spans="1:11" x14ac:dyDescent="0.25">
      <c r="A8" s="20" t="s">
        <v>20</v>
      </c>
      <c r="B8" s="17">
        <v>62528835</v>
      </c>
      <c r="C8" s="17">
        <v>67308598</v>
      </c>
      <c r="D8" s="21">
        <v>310526465</v>
      </c>
      <c r="E8" s="22">
        <v>86957955</v>
      </c>
      <c r="F8" s="17">
        <v>86777955</v>
      </c>
      <c r="G8" s="23">
        <v>86777955</v>
      </c>
      <c r="H8" s="19">
        <v>135843596</v>
      </c>
      <c r="I8" s="22">
        <v>84454000</v>
      </c>
      <c r="J8" s="17">
        <v>84152750</v>
      </c>
      <c r="K8" s="23">
        <v>87682250</v>
      </c>
    </row>
    <row r="9" spans="1:11" x14ac:dyDescent="0.25">
      <c r="A9" s="20" t="s">
        <v>21</v>
      </c>
      <c r="B9" s="17">
        <v>40781329</v>
      </c>
      <c r="C9" s="17">
        <v>85206845</v>
      </c>
      <c r="D9" s="21">
        <v>66079399</v>
      </c>
      <c r="E9" s="22">
        <v>306504333</v>
      </c>
      <c r="F9" s="17">
        <v>312224685</v>
      </c>
      <c r="G9" s="23">
        <v>312224685</v>
      </c>
      <c r="H9" s="19">
        <v>101017602</v>
      </c>
      <c r="I9" s="22">
        <v>70135102</v>
      </c>
      <c r="J9" s="17">
        <v>72805516</v>
      </c>
      <c r="K9" s="23">
        <v>75512363</v>
      </c>
    </row>
    <row r="10" spans="1:11" x14ac:dyDescent="0.25">
      <c r="A10" s="24" t="s">
        <v>98</v>
      </c>
      <c r="B10" s="25">
        <f>SUM(B5:B9)</f>
        <v>370047790</v>
      </c>
      <c r="C10" s="26">
        <f t="shared" ref="C10:K10" si="0">SUM(C5:C9)</f>
        <v>423261879</v>
      </c>
      <c r="D10" s="27">
        <f t="shared" si="0"/>
        <v>663613380</v>
      </c>
      <c r="E10" s="25">
        <f t="shared" si="0"/>
        <v>695233521</v>
      </c>
      <c r="F10" s="26">
        <f t="shared" si="0"/>
        <v>728559336</v>
      </c>
      <c r="G10" s="28">
        <f t="shared" si="0"/>
        <v>728559336</v>
      </c>
      <c r="H10" s="29">
        <f t="shared" si="0"/>
        <v>587888625</v>
      </c>
      <c r="I10" s="25">
        <f t="shared" si="0"/>
        <v>618784778</v>
      </c>
      <c r="J10" s="26">
        <f t="shared" si="0"/>
        <v>665727191</v>
      </c>
      <c r="K10" s="28">
        <f t="shared" si="0"/>
        <v>695606916</v>
      </c>
    </row>
    <row r="11" spans="1:11" x14ac:dyDescent="0.25">
      <c r="A11" s="20" t="s">
        <v>22</v>
      </c>
      <c r="B11" s="17">
        <v>217959314</v>
      </c>
      <c r="C11" s="17">
        <v>225559980</v>
      </c>
      <c r="D11" s="21">
        <v>278113689</v>
      </c>
      <c r="E11" s="22">
        <v>311428690</v>
      </c>
      <c r="F11" s="17">
        <v>324046042</v>
      </c>
      <c r="G11" s="23">
        <v>324046042</v>
      </c>
      <c r="H11" s="19">
        <v>273072409</v>
      </c>
      <c r="I11" s="22">
        <v>325633704</v>
      </c>
      <c r="J11" s="17">
        <v>335964726</v>
      </c>
      <c r="K11" s="23">
        <v>364557207</v>
      </c>
    </row>
    <row r="12" spans="1:11" x14ac:dyDescent="0.25">
      <c r="A12" s="20" t="s">
        <v>23</v>
      </c>
      <c r="B12" s="17">
        <v>8139045</v>
      </c>
      <c r="C12" s="17">
        <v>8745506</v>
      </c>
      <c r="D12" s="21">
        <v>8363482</v>
      </c>
      <c r="E12" s="22">
        <v>8893596</v>
      </c>
      <c r="F12" s="17">
        <v>9869463</v>
      </c>
      <c r="G12" s="23">
        <v>9869463</v>
      </c>
      <c r="H12" s="19">
        <v>8553148</v>
      </c>
      <c r="I12" s="22">
        <v>9266985</v>
      </c>
      <c r="J12" s="17">
        <v>9693266</v>
      </c>
      <c r="K12" s="23">
        <v>10119770</v>
      </c>
    </row>
    <row r="13" spans="1:11" x14ac:dyDescent="0.25">
      <c r="A13" s="20" t="s">
        <v>24</v>
      </c>
      <c r="B13" s="17">
        <v>39656840</v>
      </c>
      <c r="C13" s="17">
        <v>34012032</v>
      </c>
      <c r="D13" s="21">
        <v>34347938</v>
      </c>
      <c r="E13" s="22">
        <v>39882983</v>
      </c>
      <c r="F13" s="17">
        <v>39882983</v>
      </c>
      <c r="G13" s="23">
        <v>39882983</v>
      </c>
      <c r="H13" s="19">
        <v>36212303</v>
      </c>
      <c r="I13" s="22">
        <v>34650224</v>
      </c>
      <c r="J13" s="17">
        <v>36244134</v>
      </c>
      <c r="K13" s="23">
        <v>37838875</v>
      </c>
    </row>
    <row r="14" spans="1:11" x14ac:dyDescent="0.25">
      <c r="A14" s="20" t="s">
        <v>25</v>
      </c>
      <c r="B14" s="17">
        <v>30893982</v>
      </c>
      <c r="C14" s="17">
        <v>61064496</v>
      </c>
      <c r="D14" s="21">
        <v>108707286</v>
      </c>
      <c r="E14" s="22">
        <v>45000000</v>
      </c>
      <c r="F14" s="17">
        <v>37000000</v>
      </c>
      <c r="G14" s="23">
        <v>37000000</v>
      </c>
      <c r="H14" s="19">
        <v>72526803</v>
      </c>
      <c r="I14" s="22">
        <v>38602125</v>
      </c>
      <c r="J14" s="17">
        <v>36254795</v>
      </c>
      <c r="K14" s="23">
        <v>34027269</v>
      </c>
    </row>
    <row r="15" spans="1:11" x14ac:dyDescent="0.25">
      <c r="A15" s="20" t="s">
        <v>26</v>
      </c>
      <c r="B15" s="17">
        <v>119778480</v>
      </c>
      <c r="C15" s="17">
        <v>123097815</v>
      </c>
      <c r="D15" s="21">
        <v>142244810</v>
      </c>
      <c r="E15" s="22">
        <v>173824000</v>
      </c>
      <c r="F15" s="17">
        <v>199358800</v>
      </c>
      <c r="G15" s="23">
        <v>199358800</v>
      </c>
      <c r="H15" s="19">
        <v>168409071</v>
      </c>
      <c r="I15" s="22">
        <v>223773494</v>
      </c>
      <c r="J15" s="17">
        <v>233121909</v>
      </c>
      <c r="K15" s="23">
        <v>238959535</v>
      </c>
    </row>
    <row r="16" spans="1:11" x14ac:dyDescent="0.25">
      <c r="A16" s="20" t="s">
        <v>27</v>
      </c>
      <c r="B16" s="17">
        <v>0</v>
      </c>
      <c r="C16" s="17">
        <v>54111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103767278</v>
      </c>
      <c r="C17" s="17">
        <v>207139661</v>
      </c>
      <c r="D17" s="21">
        <v>242823398</v>
      </c>
      <c r="E17" s="22">
        <v>215789996</v>
      </c>
      <c r="F17" s="17">
        <v>215590885</v>
      </c>
      <c r="G17" s="23">
        <v>215590885</v>
      </c>
      <c r="H17" s="19">
        <v>201248890</v>
      </c>
      <c r="I17" s="22">
        <v>232542889</v>
      </c>
      <c r="J17" s="17">
        <v>233046145</v>
      </c>
      <c r="K17" s="23">
        <v>240147642</v>
      </c>
    </row>
    <row r="18" spans="1:11" x14ac:dyDescent="0.25">
      <c r="A18" s="30" t="s">
        <v>29</v>
      </c>
      <c r="B18" s="31">
        <f>SUM(B11:B17)</f>
        <v>520194939</v>
      </c>
      <c r="C18" s="32">
        <f t="shared" ref="C18:K18" si="1">SUM(C11:C17)</f>
        <v>659673601</v>
      </c>
      <c r="D18" s="33">
        <f t="shared" si="1"/>
        <v>814600603</v>
      </c>
      <c r="E18" s="31">
        <f t="shared" si="1"/>
        <v>794819265</v>
      </c>
      <c r="F18" s="32">
        <f t="shared" si="1"/>
        <v>825748173</v>
      </c>
      <c r="G18" s="34">
        <f t="shared" si="1"/>
        <v>825748173</v>
      </c>
      <c r="H18" s="35">
        <f t="shared" si="1"/>
        <v>760022624</v>
      </c>
      <c r="I18" s="31">
        <f t="shared" si="1"/>
        <v>864469421</v>
      </c>
      <c r="J18" s="32">
        <f t="shared" si="1"/>
        <v>884324975</v>
      </c>
      <c r="K18" s="34">
        <f t="shared" si="1"/>
        <v>925650298</v>
      </c>
    </row>
    <row r="19" spans="1:11" x14ac:dyDescent="0.25">
      <c r="A19" s="30" t="s">
        <v>30</v>
      </c>
      <c r="B19" s="36">
        <f>+B10-B18</f>
        <v>-150147149</v>
      </c>
      <c r="C19" s="37">
        <f t="shared" ref="C19:K19" si="2">+C10-C18</f>
        <v>-236411722</v>
      </c>
      <c r="D19" s="38">
        <f t="shared" si="2"/>
        <v>-150987223</v>
      </c>
      <c r="E19" s="36">
        <f t="shared" si="2"/>
        <v>-99585744</v>
      </c>
      <c r="F19" s="37">
        <f t="shared" si="2"/>
        <v>-97188837</v>
      </c>
      <c r="G19" s="39">
        <f t="shared" si="2"/>
        <v>-97188837</v>
      </c>
      <c r="H19" s="40">
        <f t="shared" si="2"/>
        <v>-172133999</v>
      </c>
      <c r="I19" s="36">
        <f t="shared" si="2"/>
        <v>-245684643</v>
      </c>
      <c r="J19" s="37">
        <f t="shared" si="2"/>
        <v>-218597784</v>
      </c>
      <c r="K19" s="39">
        <f t="shared" si="2"/>
        <v>-230043382</v>
      </c>
    </row>
    <row r="20" spans="1:11" x14ac:dyDescent="0.25">
      <c r="A20" s="41" t="s">
        <v>31</v>
      </c>
      <c r="B20" s="42">
        <v>40857078</v>
      </c>
      <c r="C20" s="43">
        <v>51982363</v>
      </c>
      <c r="D20" s="44">
        <v>34957568</v>
      </c>
      <c r="E20" s="42">
        <v>53025045</v>
      </c>
      <c r="F20" s="43">
        <v>61025045</v>
      </c>
      <c r="G20" s="45">
        <v>61025045</v>
      </c>
      <c r="H20" s="46">
        <v>73403926</v>
      </c>
      <c r="I20" s="42">
        <v>63850000</v>
      </c>
      <c r="J20" s="43">
        <v>32420250</v>
      </c>
      <c r="K20" s="45">
        <v>33731750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-109290071</v>
      </c>
      <c r="C22" s="55">
        <f t="shared" ref="C22:K22" si="3">SUM(C19:C21)</f>
        <v>-182179359</v>
      </c>
      <c r="D22" s="56">
        <f t="shared" si="3"/>
        <v>-116029655</v>
      </c>
      <c r="E22" s="54">
        <f t="shared" si="3"/>
        <v>-46560699</v>
      </c>
      <c r="F22" s="55">
        <f t="shared" si="3"/>
        <v>-36163792</v>
      </c>
      <c r="G22" s="57">
        <f t="shared" si="3"/>
        <v>-36163792</v>
      </c>
      <c r="H22" s="58">
        <f t="shared" si="3"/>
        <v>-98730073</v>
      </c>
      <c r="I22" s="54">
        <f t="shared" si="3"/>
        <v>-181834643</v>
      </c>
      <c r="J22" s="55">
        <f t="shared" si="3"/>
        <v>-186177534</v>
      </c>
      <c r="K22" s="57">
        <f t="shared" si="3"/>
        <v>-196311632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-109290071</v>
      </c>
      <c r="C24" s="37">
        <f t="shared" ref="C24:K24" si="4">SUM(C22:C23)</f>
        <v>-182179359</v>
      </c>
      <c r="D24" s="38">
        <f t="shared" si="4"/>
        <v>-116029655</v>
      </c>
      <c r="E24" s="36">
        <f t="shared" si="4"/>
        <v>-46560699</v>
      </c>
      <c r="F24" s="37">
        <f t="shared" si="4"/>
        <v>-36163792</v>
      </c>
      <c r="G24" s="39">
        <f t="shared" si="4"/>
        <v>-36163792</v>
      </c>
      <c r="H24" s="40">
        <f t="shared" si="4"/>
        <v>-98730073</v>
      </c>
      <c r="I24" s="36">
        <f t="shared" si="4"/>
        <v>-181834643</v>
      </c>
      <c r="J24" s="37">
        <f t="shared" si="4"/>
        <v>-186177534</v>
      </c>
      <c r="K24" s="39">
        <f t="shared" si="4"/>
        <v>-196311632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33242483</v>
      </c>
      <c r="C27" s="66">
        <v>61394168</v>
      </c>
      <c r="D27" s="67">
        <v>-6369858</v>
      </c>
      <c r="E27" s="68">
        <v>64133045</v>
      </c>
      <c r="F27" s="66">
        <v>89156822</v>
      </c>
      <c r="G27" s="69">
        <v>89156822</v>
      </c>
      <c r="H27" s="70">
        <v>49668924</v>
      </c>
      <c r="I27" s="68">
        <v>83914026</v>
      </c>
      <c r="J27" s="66">
        <v>38193504</v>
      </c>
      <c r="K27" s="69">
        <v>42701750</v>
      </c>
    </row>
    <row r="28" spans="1:11" x14ac:dyDescent="0.25">
      <c r="A28" s="71" t="s">
        <v>36</v>
      </c>
      <c r="B28" s="17">
        <v>29049344</v>
      </c>
      <c r="C28" s="17">
        <v>38697113</v>
      </c>
      <c r="D28" s="21">
        <v>-19367544</v>
      </c>
      <c r="E28" s="22">
        <v>53525045</v>
      </c>
      <c r="F28" s="17">
        <v>73625046</v>
      </c>
      <c r="G28" s="23">
        <v>73625046</v>
      </c>
      <c r="H28" s="19">
        <v>-12360375</v>
      </c>
      <c r="I28" s="22">
        <v>63850000</v>
      </c>
      <c r="J28" s="17">
        <v>28568504</v>
      </c>
      <c r="K28" s="23">
        <v>33731750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2552752</v>
      </c>
      <c r="C31" s="17">
        <v>22697055</v>
      </c>
      <c r="D31" s="21">
        <v>10048912</v>
      </c>
      <c r="E31" s="22">
        <v>10608000</v>
      </c>
      <c r="F31" s="17">
        <v>15531776</v>
      </c>
      <c r="G31" s="23">
        <v>15531776</v>
      </c>
      <c r="H31" s="19">
        <v>62029299</v>
      </c>
      <c r="I31" s="22">
        <v>20064026</v>
      </c>
      <c r="J31" s="17">
        <v>9625000</v>
      </c>
      <c r="K31" s="23">
        <v>8970000</v>
      </c>
    </row>
    <row r="32" spans="1:11" x14ac:dyDescent="0.25">
      <c r="A32" s="30" t="s">
        <v>39</v>
      </c>
      <c r="B32" s="66">
        <f>SUM(B28:B31)</f>
        <v>31602096</v>
      </c>
      <c r="C32" s="66">
        <f t="shared" ref="C32:K32" si="5">SUM(C28:C31)</f>
        <v>61394168</v>
      </c>
      <c r="D32" s="67">
        <f t="shared" si="5"/>
        <v>-9318632</v>
      </c>
      <c r="E32" s="68">
        <f t="shared" si="5"/>
        <v>64133045</v>
      </c>
      <c r="F32" s="66">
        <f t="shared" si="5"/>
        <v>89156822</v>
      </c>
      <c r="G32" s="69">
        <f t="shared" si="5"/>
        <v>89156822</v>
      </c>
      <c r="H32" s="70">
        <f t="shared" si="5"/>
        <v>49668924</v>
      </c>
      <c r="I32" s="68">
        <f t="shared" si="5"/>
        <v>83914026</v>
      </c>
      <c r="J32" s="66">
        <f t="shared" si="5"/>
        <v>38193504</v>
      </c>
      <c r="K32" s="69">
        <f t="shared" si="5"/>
        <v>42701750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205140043</v>
      </c>
      <c r="C35" s="17">
        <v>190632206</v>
      </c>
      <c r="D35" s="21">
        <v>170432041</v>
      </c>
      <c r="E35" s="22">
        <v>286284164</v>
      </c>
      <c r="F35" s="17">
        <v>231835496</v>
      </c>
      <c r="G35" s="23">
        <v>231835496</v>
      </c>
      <c r="H35" s="19">
        <v>176717446</v>
      </c>
      <c r="I35" s="22">
        <v>167078184</v>
      </c>
      <c r="J35" s="17">
        <v>163308665</v>
      </c>
      <c r="K35" s="23">
        <v>210247960</v>
      </c>
    </row>
    <row r="36" spans="1:11" x14ac:dyDescent="0.25">
      <c r="A36" s="20" t="s">
        <v>42</v>
      </c>
      <c r="B36" s="17">
        <v>634909914</v>
      </c>
      <c r="C36" s="17">
        <v>720194705</v>
      </c>
      <c r="D36" s="21">
        <v>739360292</v>
      </c>
      <c r="E36" s="22">
        <v>715162691</v>
      </c>
      <c r="F36" s="17">
        <v>788940350</v>
      </c>
      <c r="G36" s="23">
        <v>788940350</v>
      </c>
      <c r="H36" s="19">
        <v>861601781</v>
      </c>
      <c r="I36" s="22">
        <v>836357747</v>
      </c>
      <c r="J36" s="17">
        <v>826608126</v>
      </c>
      <c r="K36" s="23">
        <v>794134620</v>
      </c>
    </row>
    <row r="37" spans="1:11" x14ac:dyDescent="0.25">
      <c r="A37" s="20" t="s">
        <v>43</v>
      </c>
      <c r="B37" s="17">
        <v>992100145</v>
      </c>
      <c r="C37" s="17">
        <v>1119971519</v>
      </c>
      <c r="D37" s="21">
        <v>834196897</v>
      </c>
      <c r="E37" s="22">
        <v>996644985</v>
      </c>
      <c r="F37" s="17">
        <v>967188578</v>
      </c>
      <c r="G37" s="23">
        <v>967188578</v>
      </c>
      <c r="H37" s="19">
        <v>1218155810</v>
      </c>
      <c r="I37" s="22">
        <v>1517030920</v>
      </c>
      <c r="J37" s="17">
        <v>1663800703</v>
      </c>
      <c r="K37" s="23">
        <v>1820782960</v>
      </c>
    </row>
    <row r="38" spans="1:11" x14ac:dyDescent="0.25">
      <c r="A38" s="20" t="s">
        <v>44</v>
      </c>
      <c r="B38" s="17">
        <v>72994191</v>
      </c>
      <c r="C38" s="17">
        <v>71507450</v>
      </c>
      <c r="D38" s="21">
        <v>496871060</v>
      </c>
      <c r="E38" s="22">
        <v>553485566</v>
      </c>
      <c r="F38" s="17">
        <v>541508202</v>
      </c>
      <c r="G38" s="23">
        <v>541508202</v>
      </c>
      <c r="H38" s="19">
        <v>341226970</v>
      </c>
      <c r="I38" s="22">
        <v>75330154</v>
      </c>
      <c r="J38" s="17">
        <v>75330154</v>
      </c>
      <c r="K38" s="23">
        <v>75330154</v>
      </c>
    </row>
    <row r="39" spans="1:11" x14ac:dyDescent="0.25">
      <c r="A39" s="20" t="s">
        <v>45</v>
      </c>
      <c r="B39" s="17">
        <v>-225044366</v>
      </c>
      <c r="C39" s="17">
        <v>-280652061</v>
      </c>
      <c r="D39" s="21">
        <v>-421275619</v>
      </c>
      <c r="E39" s="22">
        <v>-502122997</v>
      </c>
      <c r="F39" s="17">
        <v>-525763565</v>
      </c>
      <c r="G39" s="23">
        <v>-525763565</v>
      </c>
      <c r="H39" s="19">
        <v>-521063549</v>
      </c>
      <c r="I39" s="22">
        <v>-397866710</v>
      </c>
      <c r="J39" s="17">
        <v>-582697992</v>
      </c>
      <c r="K39" s="23">
        <v>-972557410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168548756</v>
      </c>
      <c r="C42" s="17">
        <v>197575111</v>
      </c>
      <c r="D42" s="21">
        <v>102477437</v>
      </c>
      <c r="E42" s="22">
        <v>62749864</v>
      </c>
      <c r="F42" s="17">
        <v>79816357</v>
      </c>
      <c r="G42" s="23">
        <v>79816357</v>
      </c>
      <c r="H42" s="19">
        <v>-348829338</v>
      </c>
      <c r="I42" s="22">
        <v>91530704</v>
      </c>
      <c r="J42" s="17">
        <v>51159127</v>
      </c>
      <c r="K42" s="23">
        <v>55452860</v>
      </c>
    </row>
    <row r="43" spans="1:11" x14ac:dyDescent="0.25">
      <c r="A43" s="20" t="s">
        <v>48</v>
      </c>
      <c r="B43" s="17">
        <v>0</v>
      </c>
      <c r="C43" s="17">
        <v>-11689999</v>
      </c>
      <c r="D43" s="21">
        <v>-27823223</v>
      </c>
      <c r="E43" s="22">
        <v>-64133045</v>
      </c>
      <c r="F43" s="17">
        <v>-89156822</v>
      </c>
      <c r="G43" s="23">
        <v>-89156822</v>
      </c>
      <c r="H43" s="19">
        <v>-36682322</v>
      </c>
      <c r="I43" s="22">
        <v>-83914026</v>
      </c>
      <c r="J43" s="17">
        <v>-38193504</v>
      </c>
      <c r="K43" s="23">
        <v>-42026750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218409361</v>
      </c>
      <c r="C45" s="66">
        <v>203764312</v>
      </c>
      <c r="D45" s="67">
        <v>81374471</v>
      </c>
      <c r="E45" s="68">
        <v>324287771</v>
      </c>
      <c r="F45" s="66">
        <v>4988697</v>
      </c>
      <c r="G45" s="69">
        <v>4988697</v>
      </c>
      <c r="H45" s="70">
        <v>-371972243</v>
      </c>
      <c r="I45" s="68">
        <v>12605375</v>
      </c>
      <c r="J45" s="66">
        <v>231871732</v>
      </c>
      <c r="K45" s="69">
        <v>361294417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18467006</v>
      </c>
      <c r="C48" s="17">
        <v>6701190</v>
      </c>
      <c r="D48" s="21">
        <v>13539410</v>
      </c>
      <c r="E48" s="22">
        <v>658799902</v>
      </c>
      <c r="F48" s="17">
        <v>338117647</v>
      </c>
      <c r="G48" s="23">
        <v>338117647</v>
      </c>
      <c r="H48" s="19">
        <v>3277123</v>
      </c>
      <c r="I48" s="22">
        <v>218906109</v>
      </c>
      <c r="J48" s="17">
        <v>347868307</v>
      </c>
      <c r="K48" s="23">
        <v>486349969</v>
      </c>
    </row>
    <row r="49" spans="1:11" x14ac:dyDescent="0.25">
      <c r="A49" s="20" t="s">
        <v>53</v>
      </c>
      <c r="B49" s="17">
        <f>+B75</f>
        <v>775001655.00960362</v>
      </c>
      <c r="C49" s="17">
        <f t="shared" ref="C49:K49" si="6">+C75</f>
        <v>1016713972.1399705</v>
      </c>
      <c r="D49" s="21">
        <f t="shared" si="6"/>
        <v>720063067.87171388</v>
      </c>
      <c r="E49" s="22">
        <f t="shared" si="6"/>
        <v>-156883576.92307568</v>
      </c>
      <c r="F49" s="17">
        <f t="shared" si="6"/>
        <v>241108543.57684422</v>
      </c>
      <c r="G49" s="23">
        <f t="shared" si="6"/>
        <v>241108543.57684422</v>
      </c>
      <c r="H49" s="19">
        <f t="shared" si="6"/>
        <v>1130827957.3803189</v>
      </c>
      <c r="I49" s="22">
        <f t="shared" si="6"/>
        <v>1060626859.8950543</v>
      </c>
      <c r="J49" s="17">
        <f t="shared" si="6"/>
        <v>1103156768.3361051</v>
      </c>
      <c r="K49" s="23">
        <f t="shared" si="6"/>
        <v>1059603415.2287312</v>
      </c>
    </row>
    <row r="50" spans="1:11" x14ac:dyDescent="0.25">
      <c r="A50" s="30" t="s">
        <v>54</v>
      </c>
      <c r="B50" s="66">
        <f>+B48-B49</f>
        <v>-756534649.00960362</v>
      </c>
      <c r="C50" s="66">
        <f t="shared" ref="C50:K50" si="7">+C48-C49</f>
        <v>-1010012782.1399705</v>
      </c>
      <c r="D50" s="67">
        <f t="shared" si="7"/>
        <v>-706523657.87171388</v>
      </c>
      <c r="E50" s="68">
        <f t="shared" si="7"/>
        <v>815683478.92307568</v>
      </c>
      <c r="F50" s="66">
        <f t="shared" si="7"/>
        <v>97009103.423155785</v>
      </c>
      <c r="G50" s="69">
        <f t="shared" si="7"/>
        <v>97009103.423155785</v>
      </c>
      <c r="H50" s="70">
        <f t="shared" si="7"/>
        <v>-1127550834.3803189</v>
      </c>
      <c r="I50" s="68">
        <f t="shared" si="7"/>
        <v>-841720750.89505434</v>
      </c>
      <c r="J50" s="66">
        <f t="shared" si="7"/>
        <v>-755288461.33610511</v>
      </c>
      <c r="K50" s="69">
        <f t="shared" si="7"/>
        <v>-573253446.22873116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540011079</v>
      </c>
      <c r="C53" s="17">
        <v>659689725</v>
      </c>
      <c r="D53" s="21">
        <v>691105531</v>
      </c>
      <c r="E53" s="22">
        <v>572647054</v>
      </c>
      <c r="F53" s="17">
        <v>645880953</v>
      </c>
      <c r="G53" s="23">
        <v>645880953</v>
      </c>
      <c r="H53" s="19">
        <v>825722395</v>
      </c>
      <c r="I53" s="22">
        <v>630047629</v>
      </c>
      <c r="J53" s="17">
        <v>570729505</v>
      </c>
      <c r="K53" s="23">
        <v>504672503</v>
      </c>
    </row>
    <row r="54" spans="1:11" x14ac:dyDescent="0.25">
      <c r="A54" s="20" t="s">
        <v>57</v>
      </c>
      <c r="B54" s="17">
        <v>39656840</v>
      </c>
      <c r="C54" s="17">
        <v>34012032</v>
      </c>
      <c r="D54" s="21">
        <v>34347938</v>
      </c>
      <c r="E54" s="22">
        <v>39882983</v>
      </c>
      <c r="F54" s="17">
        <v>39882983</v>
      </c>
      <c r="G54" s="23">
        <v>39882983</v>
      </c>
      <c r="H54" s="19">
        <v>36212303</v>
      </c>
      <c r="I54" s="22">
        <v>34650224</v>
      </c>
      <c r="J54" s="17">
        <v>36244134</v>
      </c>
      <c r="K54" s="23">
        <v>37838875</v>
      </c>
    </row>
    <row r="55" spans="1:11" x14ac:dyDescent="0.25">
      <c r="A55" s="20" t="s">
        <v>58</v>
      </c>
      <c r="B55" s="17">
        <v>19364910</v>
      </c>
      <c r="C55" s="17">
        <v>31957472</v>
      </c>
      <c r="D55" s="21">
        <v>-3380378</v>
      </c>
      <c r="E55" s="22">
        <v>2600000</v>
      </c>
      <c r="F55" s="17">
        <v>3000000</v>
      </c>
      <c r="G55" s="23">
        <v>3000000</v>
      </c>
      <c r="H55" s="19">
        <v>52374558</v>
      </c>
      <c r="I55" s="22">
        <v>16852000</v>
      </c>
      <c r="J55" s="17">
        <v>16800000</v>
      </c>
      <c r="K55" s="23">
        <v>17342000</v>
      </c>
    </row>
    <row r="56" spans="1:11" x14ac:dyDescent="0.25">
      <c r="A56" s="20" t="s">
        <v>59</v>
      </c>
      <c r="B56" s="17">
        <v>13117830</v>
      </c>
      <c r="C56" s="17">
        <v>6044425</v>
      </c>
      <c r="D56" s="21">
        <v>4196360</v>
      </c>
      <c r="E56" s="22">
        <v>10826740</v>
      </c>
      <c r="F56" s="17">
        <v>9333376</v>
      </c>
      <c r="G56" s="23">
        <v>9333376</v>
      </c>
      <c r="H56" s="19">
        <v>4640766</v>
      </c>
      <c r="I56" s="22">
        <v>7915200</v>
      </c>
      <c r="J56" s="17">
        <v>6648930</v>
      </c>
      <c r="K56" s="23">
        <v>6717883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8012915</v>
      </c>
      <c r="C59" s="17">
        <v>17265160</v>
      </c>
      <c r="D59" s="21">
        <v>21369480</v>
      </c>
      <c r="E59" s="22">
        <v>93279420</v>
      </c>
      <c r="F59" s="17">
        <v>70303132</v>
      </c>
      <c r="G59" s="23">
        <v>70303132</v>
      </c>
      <c r="H59" s="19">
        <v>-52157886</v>
      </c>
      <c r="I59" s="22">
        <v>90856154</v>
      </c>
      <c r="J59" s="17">
        <v>94894103</v>
      </c>
      <c r="K59" s="23">
        <v>98899889</v>
      </c>
    </row>
    <row r="60" spans="1:11" x14ac:dyDescent="0.25">
      <c r="A60" s="20" t="s">
        <v>62</v>
      </c>
      <c r="B60" s="17">
        <v>2642257</v>
      </c>
      <c r="C60" s="17">
        <v>-3422648</v>
      </c>
      <c r="D60" s="21">
        <v>9143540</v>
      </c>
      <c r="E60" s="22">
        <v>15032564</v>
      </c>
      <c r="F60" s="17">
        <v>10007268</v>
      </c>
      <c r="G60" s="23">
        <v>10007268</v>
      </c>
      <c r="H60" s="19">
        <v>9625935</v>
      </c>
      <c r="I60" s="22">
        <v>19337412</v>
      </c>
      <c r="J60" s="17">
        <v>20226933</v>
      </c>
      <c r="K60" s="23">
        <v>21116918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790</v>
      </c>
      <c r="C65" s="86">
        <v>790</v>
      </c>
      <c r="D65" s="87">
        <v>790</v>
      </c>
      <c r="E65" s="85">
        <v>790</v>
      </c>
      <c r="F65" s="86">
        <v>790</v>
      </c>
      <c r="G65" s="87">
        <v>790</v>
      </c>
      <c r="H65" s="88">
        <v>790</v>
      </c>
      <c r="I65" s="85">
        <v>790</v>
      </c>
      <c r="J65" s="86">
        <v>790</v>
      </c>
      <c r="K65" s="87">
        <v>790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0.42382222359422039</v>
      </c>
      <c r="C70" s="5">
        <f t="shared" ref="C70:K70" si="8">IF(ISERROR(C71/C72),0,(C71/C72))</f>
        <v>0.31662886628482989</v>
      </c>
      <c r="D70" s="5">
        <f t="shared" si="8"/>
        <v>0.27798317573800679</v>
      </c>
      <c r="E70" s="5">
        <f t="shared" si="8"/>
        <v>1.830760251752914</v>
      </c>
      <c r="F70" s="5">
        <f t="shared" si="8"/>
        <v>2.0528648143564938</v>
      </c>
      <c r="G70" s="5">
        <f t="shared" si="8"/>
        <v>2.0528648143564938</v>
      </c>
      <c r="H70" s="5">
        <f t="shared" si="8"/>
        <v>2.5749585788158752E-2</v>
      </c>
      <c r="I70" s="5">
        <f t="shared" si="8"/>
        <v>1.40657931013467</v>
      </c>
      <c r="J70" s="5">
        <f t="shared" si="8"/>
        <v>1.2959765544322062</v>
      </c>
      <c r="K70" s="5">
        <f t="shared" si="8"/>
        <v>1.3019902808387402</v>
      </c>
    </row>
    <row r="71" spans="1:11" ht="13" hidden="1" x14ac:dyDescent="0.3">
      <c r="A71" s="1" t="s">
        <v>103</v>
      </c>
      <c r="B71" s="2">
        <f>+B83</f>
        <v>117632446</v>
      </c>
      <c r="C71" s="2">
        <f t="shared" ref="C71:K71" si="9">+C83</f>
        <v>98979585</v>
      </c>
      <c r="D71" s="2">
        <f t="shared" si="9"/>
        <v>84610522</v>
      </c>
      <c r="E71" s="2">
        <f t="shared" si="9"/>
        <v>576635027</v>
      </c>
      <c r="F71" s="2">
        <f t="shared" si="9"/>
        <v>724817445</v>
      </c>
      <c r="G71" s="2">
        <f t="shared" si="9"/>
        <v>724817445</v>
      </c>
      <c r="H71" s="2">
        <f t="shared" si="9"/>
        <v>9744171</v>
      </c>
      <c r="I71" s="2">
        <f t="shared" si="9"/>
        <v>690345488</v>
      </c>
      <c r="J71" s="2">
        <f t="shared" si="9"/>
        <v>694693384</v>
      </c>
      <c r="K71" s="2">
        <f t="shared" si="9"/>
        <v>729616067</v>
      </c>
    </row>
    <row r="72" spans="1:11" ht="13" hidden="1" x14ac:dyDescent="0.3">
      <c r="A72" s="1" t="s">
        <v>104</v>
      </c>
      <c r="B72" s="2">
        <f>+B77</f>
        <v>277551387</v>
      </c>
      <c r="C72" s="2">
        <f t="shared" ref="C72:K72" si="10">+C77</f>
        <v>312604426</v>
      </c>
      <c r="D72" s="2">
        <f t="shared" si="10"/>
        <v>304372816</v>
      </c>
      <c r="E72" s="2">
        <f t="shared" si="10"/>
        <v>314970257</v>
      </c>
      <c r="F72" s="2">
        <f t="shared" si="10"/>
        <v>353076072</v>
      </c>
      <c r="G72" s="2">
        <f t="shared" si="10"/>
        <v>353076072</v>
      </c>
      <c r="H72" s="2">
        <f t="shared" si="10"/>
        <v>378420495</v>
      </c>
      <c r="I72" s="2">
        <f t="shared" si="10"/>
        <v>490797414</v>
      </c>
      <c r="J72" s="2">
        <f t="shared" si="10"/>
        <v>536038543</v>
      </c>
      <c r="K72" s="2">
        <f t="shared" si="10"/>
        <v>560385187</v>
      </c>
    </row>
    <row r="73" spans="1:11" ht="13" hidden="1" x14ac:dyDescent="0.3">
      <c r="A73" s="1" t="s">
        <v>105</v>
      </c>
      <c r="B73" s="2">
        <f>+B74</f>
        <v>-66993259.833333328</v>
      </c>
      <c r="C73" s="2">
        <f t="shared" ref="C73:K73" si="11">+(C78+C80+C81+C82)-(B78+B80+B81+B82)</f>
        <v>-20855844</v>
      </c>
      <c r="D73" s="2">
        <f t="shared" si="11"/>
        <v>-59781605</v>
      </c>
      <c r="E73" s="2">
        <f t="shared" si="11"/>
        <v>178117129</v>
      </c>
      <c r="F73" s="2">
        <f>+(F78+F80+F81+F82)-(D78+D80+D81+D82)</f>
        <v>88276751</v>
      </c>
      <c r="G73" s="2">
        <f>+(G78+G80+G81+G82)-(D78+D80+D81+D82)</f>
        <v>88276751</v>
      </c>
      <c r="H73" s="2">
        <f>+(H78+H80+H81+H82)-(D78+D80+D81+D82)</f>
        <v>27457953</v>
      </c>
      <c r="I73" s="2">
        <f>+(I78+I80+I81+I82)-(E78+E80+E81+E82)</f>
        <v>-78220285</v>
      </c>
      <c r="J73" s="2">
        <f t="shared" si="11"/>
        <v>-9058657</v>
      </c>
      <c r="K73" s="2">
        <f t="shared" si="11"/>
        <v>46956841</v>
      </c>
    </row>
    <row r="74" spans="1:11" ht="13" hidden="1" x14ac:dyDescent="0.3">
      <c r="A74" s="1" t="s">
        <v>106</v>
      </c>
      <c r="B74" s="2">
        <f>+TREND(C74:E74)</f>
        <v>-66993259.833333328</v>
      </c>
      <c r="C74" s="2">
        <f>+C73</f>
        <v>-20855844</v>
      </c>
      <c r="D74" s="2">
        <f t="shared" ref="D74:K74" si="12">+D73</f>
        <v>-59781605</v>
      </c>
      <c r="E74" s="2">
        <f t="shared" si="12"/>
        <v>178117129</v>
      </c>
      <c r="F74" s="2">
        <f t="shared" si="12"/>
        <v>88276751</v>
      </c>
      <c r="G74" s="2">
        <f t="shared" si="12"/>
        <v>88276751</v>
      </c>
      <c r="H74" s="2">
        <f t="shared" si="12"/>
        <v>27457953</v>
      </c>
      <c r="I74" s="2">
        <f t="shared" si="12"/>
        <v>-78220285</v>
      </c>
      <c r="J74" s="2">
        <f t="shared" si="12"/>
        <v>-9058657</v>
      </c>
      <c r="K74" s="2">
        <f t="shared" si="12"/>
        <v>46956841</v>
      </c>
    </row>
    <row r="75" spans="1:11" ht="13" hidden="1" x14ac:dyDescent="0.3">
      <c r="A75" s="1" t="s">
        <v>107</v>
      </c>
      <c r="B75" s="2">
        <f>+B84-(((B80+B81+B82+B78)*B70)-B79)</f>
        <v>775001655.00960362</v>
      </c>
      <c r="C75" s="2">
        <f t="shared" ref="C75:K75" si="13">+C84-(((C80+C81+C82+C78)*C70)-C79)</f>
        <v>1016713972.1399705</v>
      </c>
      <c r="D75" s="2">
        <f t="shared" si="13"/>
        <v>720063067.87171388</v>
      </c>
      <c r="E75" s="2">
        <f t="shared" si="13"/>
        <v>-156883576.92307568</v>
      </c>
      <c r="F75" s="2">
        <f t="shared" si="13"/>
        <v>241108543.57684422</v>
      </c>
      <c r="G75" s="2">
        <f t="shared" si="13"/>
        <v>241108543.57684422</v>
      </c>
      <c r="H75" s="2">
        <f t="shared" si="13"/>
        <v>1130827957.3803189</v>
      </c>
      <c r="I75" s="2">
        <f t="shared" si="13"/>
        <v>1060626859.8950543</v>
      </c>
      <c r="J75" s="2">
        <f t="shared" si="13"/>
        <v>1103156768.3361051</v>
      </c>
      <c r="K75" s="2">
        <f t="shared" si="13"/>
        <v>1059603415.2287312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277551387</v>
      </c>
      <c r="C77" s="3">
        <v>312604426</v>
      </c>
      <c r="D77" s="3">
        <v>304372816</v>
      </c>
      <c r="E77" s="3">
        <v>314970257</v>
      </c>
      <c r="F77" s="3">
        <v>353076072</v>
      </c>
      <c r="G77" s="3">
        <v>353076072</v>
      </c>
      <c r="H77" s="3">
        <v>378420495</v>
      </c>
      <c r="I77" s="3">
        <v>490797414</v>
      </c>
      <c r="J77" s="3">
        <v>536038543</v>
      </c>
      <c r="K77" s="3">
        <v>560385187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839823391</v>
      </c>
      <c r="C79" s="3">
        <v>1036289023</v>
      </c>
      <c r="D79" s="3">
        <v>708588842</v>
      </c>
      <c r="E79" s="3">
        <v>240168979</v>
      </c>
      <c r="F79" s="3">
        <v>502627376</v>
      </c>
      <c r="G79" s="3">
        <v>502627376</v>
      </c>
      <c r="H79" s="3">
        <v>1059373455</v>
      </c>
      <c r="I79" s="3">
        <v>1206489686</v>
      </c>
      <c r="J79" s="3">
        <v>1206450480</v>
      </c>
      <c r="K79" s="3">
        <v>1206410925</v>
      </c>
    </row>
    <row r="80" spans="1:11" ht="13" hidden="1" x14ac:dyDescent="0.3">
      <c r="A80" s="1" t="s">
        <v>71</v>
      </c>
      <c r="B80" s="3">
        <v>109355167</v>
      </c>
      <c r="C80" s="3">
        <v>77287237</v>
      </c>
      <c r="D80" s="3">
        <v>41003500</v>
      </c>
      <c r="E80" s="3">
        <v>138352469</v>
      </c>
      <c r="F80" s="3">
        <v>76720181</v>
      </c>
      <c r="G80" s="3">
        <v>76720181</v>
      </c>
      <c r="H80" s="3">
        <v>53366896</v>
      </c>
      <c r="I80" s="3">
        <v>89633628</v>
      </c>
      <c r="J80" s="3">
        <v>80564490</v>
      </c>
      <c r="K80" s="3">
        <v>127511317</v>
      </c>
    </row>
    <row r="81" spans="1:11" ht="13" hidden="1" x14ac:dyDescent="0.3">
      <c r="A81" s="1" t="s">
        <v>72</v>
      </c>
      <c r="B81" s="3">
        <v>36544563</v>
      </c>
      <c r="C81" s="3">
        <v>47756649</v>
      </c>
      <c r="D81" s="3">
        <v>24258781</v>
      </c>
      <c r="E81" s="3">
        <v>105026941</v>
      </c>
      <c r="F81" s="3">
        <v>76818851</v>
      </c>
      <c r="G81" s="3">
        <v>76818851</v>
      </c>
      <c r="H81" s="3">
        <v>39353338</v>
      </c>
      <c r="I81" s="3">
        <v>75525497</v>
      </c>
      <c r="J81" s="3">
        <v>75535978</v>
      </c>
      <c r="K81" s="3">
        <v>75545992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117632446</v>
      </c>
      <c r="C83" s="3">
        <v>98979585</v>
      </c>
      <c r="D83" s="3">
        <v>84610522</v>
      </c>
      <c r="E83" s="3">
        <v>576635027</v>
      </c>
      <c r="F83" s="3">
        <v>724817445</v>
      </c>
      <c r="G83" s="3">
        <v>724817445</v>
      </c>
      <c r="H83" s="3">
        <v>9744171</v>
      </c>
      <c r="I83" s="3">
        <v>690345488</v>
      </c>
      <c r="J83" s="3">
        <v>694693384</v>
      </c>
      <c r="K83" s="3">
        <v>729616067</v>
      </c>
    </row>
    <row r="84" spans="1:11" ht="13" hidden="1" x14ac:dyDescent="0.3">
      <c r="A84" s="1" t="s">
        <v>75</v>
      </c>
      <c r="B84" s="3">
        <v>-2986188</v>
      </c>
      <c r="C84" s="3">
        <v>20017453</v>
      </c>
      <c r="D84" s="3">
        <v>29616042</v>
      </c>
      <c r="E84" s="3">
        <v>48516794</v>
      </c>
      <c r="F84" s="3">
        <v>53676044</v>
      </c>
      <c r="G84" s="3">
        <v>53676044</v>
      </c>
      <c r="H84" s="3">
        <v>73842010</v>
      </c>
      <c r="I84" s="3">
        <v>86446582</v>
      </c>
      <c r="J84" s="3">
        <v>99008835</v>
      </c>
      <c r="K84" s="3">
        <v>117571133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15398225</v>
      </c>
      <c r="C5" s="17">
        <v>13658796</v>
      </c>
      <c r="D5" s="21">
        <v>13860456</v>
      </c>
      <c r="E5" s="22">
        <v>18479209</v>
      </c>
      <c r="F5" s="17">
        <v>22398918</v>
      </c>
      <c r="G5" s="23">
        <v>22398918</v>
      </c>
      <c r="H5" s="19">
        <v>14400650</v>
      </c>
      <c r="I5" s="22">
        <v>17797740</v>
      </c>
      <c r="J5" s="17">
        <v>18616452</v>
      </c>
      <c r="K5" s="23">
        <v>19435560</v>
      </c>
    </row>
    <row r="6" spans="1:11" x14ac:dyDescent="0.25">
      <c r="A6" s="20" t="s">
        <v>18</v>
      </c>
      <c r="B6" s="17">
        <v>59898730</v>
      </c>
      <c r="C6" s="17">
        <v>47099152</v>
      </c>
      <c r="D6" s="21">
        <v>77524527</v>
      </c>
      <c r="E6" s="22">
        <v>87926286</v>
      </c>
      <c r="F6" s="17">
        <v>86758761</v>
      </c>
      <c r="G6" s="23">
        <v>86758761</v>
      </c>
      <c r="H6" s="19">
        <v>79934505</v>
      </c>
      <c r="I6" s="22">
        <v>85491396</v>
      </c>
      <c r="J6" s="17">
        <v>92876412</v>
      </c>
      <c r="K6" s="23">
        <v>100920624</v>
      </c>
    </row>
    <row r="7" spans="1:11" x14ac:dyDescent="0.25">
      <c r="A7" s="20" t="s">
        <v>19</v>
      </c>
      <c r="B7" s="17">
        <v>17695</v>
      </c>
      <c r="C7" s="17">
        <v>387513</v>
      </c>
      <c r="D7" s="21">
        <v>382868</v>
      </c>
      <c r="E7" s="22">
        <v>329036</v>
      </c>
      <c r="F7" s="17">
        <v>329036</v>
      </c>
      <c r="G7" s="23">
        <v>329036</v>
      </c>
      <c r="H7" s="19">
        <v>201899</v>
      </c>
      <c r="I7" s="22">
        <v>85474</v>
      </c>
      <c r="J7" s="17">
        <v>89412</v>
      </c>
      <c r="K7" s="23">
        <v>93336</v>
      </c>
    </row>
    <row r="8" spans="1:11" x14ac:dyDescent="0.25">
      <c r="A8" s="20" t="s">
        <v>20</v>
      </c>
      <c r="B8" s="17">
        <v>71468032</v>
      </c>
      <c r="C8" s="17">
        <v>76625822</v>
      </c>
      <c r="D8" s="21">
        <v>81736247</v>
      </c>
      <c r="E8" s="22">
        <v>85198000</v>
      </c>
      <c r="F8" s="17">
        <v>85120000</v>
      </c>
      <c r="G8" s="23">
        <v>85120000</v>
      </c>
      <c r="H8" s="19">
        <v>83894731</v>
      </c>
      <c r="I8" s="22">
        <v>82604004</v>
      </c>
      <c r="J8" s="17">
        <v>79644996</v>
      </c>
      <c r="K8" s="23">
        <v>83202996</v>
      </c>
    </row>
    <row r="9" spans="1:11" x14ac:dyDescent="0.25">
      <c r="A9" s="20" t="s">
        <v>21</v>
      </c>
      <c r="B9" s="17">
        <v>1716504</v>
      </c>
      <c r="C9" s="17">
        <v>19641533</v>
      </c>
      <c r="D9" s="21">
        <v>36259201</v>
      </c>
      <c r="E9" s="22">
        <v>52017895</v>
      </c>
      <c r="F9" s="17">
        <v>66758165</v>
      </c>
      <c r="G9" s="23">
        <v>66758165</v>
      </c>
      <c r="H9" s="19">
        <v>36390368</v>
      </c>
      <c r="I9" s="22">
        <v>64552404</v>
      </c>
      <c r="J9" s="17">
        <v>49094304</v>
      </c>
      <c r="K9" s="23">
        <v>50511936</v>
      </c>
    </row>
    <row r="10" spans="1:11" x14ac:dyDescent="0.25">
      <c r="A10" s="24" t="s">
        <v>98</v>
      </c>
      <c r="B10" s="25">
        <f>SUM(B5:B9)</f>
        <v>148499186</v>
      </c>
      <c r="C10" s="26">
        <f t="shared" ref="C10:K10" si="0">SUM(C5:C9)</f>
        <v>157412816</v>
      </c>
      <c r="D10" s="27">
        <f t="shared" si="0"/>
        <v>209763299</v>
      </c>
      <c r="E10" s="25">
        <f t="shared" si="0"/>
        <v>243950426</v>
      </c>
      <c r="F10" s="26">
        <f t="shared" si="0"/>
        <v>261364880</v>
      </c>
      <c r="G10" s="28">
        <f t="shared" si="0"/>
        <v>261364880</v>
      </c>
      <c r="H10" s="29">
        <f t="shared" si="0"/>
        <v>214822153</v>
      </c>
      <c r="I10" s="25">
        <f t="shared" si="0"/>
        <v>250531018</v>
      </c>
      <c r="J10" s="26">
        <f t="shared" si="0"/>
        <v>240321576</v>
      </c>
      <c r="K10" s="28">
        <f t="shared" si="0"/>
        <v>254164452</v>
      </c>
    </row>
    <row r="11" spans="1:11" x14ac:dyDescent="0.25">
      <c r="A11" s="20" t="s">
        <v>22</v>
      </c>
      <c r="B11" s="17">
        <v>75620262</v>
      </c>
      <c r="C11" s="17">
        <v>71982311</v>
      </c>
      <c r="D11" s="21">
        <v>113526786</v>
      </c>
      <c r="E11" s="22">
        <v>84918314</v>
      </c>
      <c r="F11" s="17">
        <v>84918314</v>
      </c>
      <c r="G11" s="23">
        <v>84918314</v>
      </c>
      <c r="H11" s="19">
        <v>105587848</v>
      </c>
      <c r="I11" s="22">
        <v>95151117</v>
      </c>
      <c r="J11" s="17">
        <v>99988027</v>
      </c>
      <c r="K11" s="23">
        <v>104827516</v>
      </c>
    </row>
    <row r="12" spans="1:11" x14ac:dyDescent="0.25">
      <c r="A12" s="20" t="s">
        <v>23</v>
      </c>
      <c r="B12" s="17">
        <v>6390681</v>
      </c>
      <c r="C12" s="17">
        <v>6757541</v>
      </c>
      <c r="D12" s="21">
        <v>6623040</v>
      </c>
      <c r="E12" s="22">
        <v>8302092</v>
      </c>
      <c r="F12" s="17">
        <v>8302092</v>
      </c>
      <c r="G12" s="23">
        <v>8302092</v>
      </c>
      <c r="H12" s="19">
        <v>8644337</v>
      </c>
      <c r="I12" s="22">
        <v>6577884</v>
      </c>
      <c r="J12" s="17">
        <v>6880464</v>
      </c>
      <c r="K12" s="23">
        <v>7183200</v>
      </c>
    </row>
    <row r="13" spans="1:11" x14ac:dyDescent="0.25">
      <c r="A13" s="20" t="s">
        <v>24</v>
      </c>
      <c r="B13" s="17">
        <v>31270393</v>
      </c>
      <c r="C13" s="17">
        <v>-16192709</v>
      </c>
      <c r="D13" s="21">
        <v>22651081</v>
      </c>
      <c r="E13" s="22">
        <v>19836720</v>
      </c>
      <c r="F13" s="17">
        <v>19836720</v>
      </c>
      <c r="G13" s="23">
        <v>19836720</v>
      </c>
      <c r="H13" s="19">
        <v>33660604</v>
      </c>
      <c r="I13" s="22">
        <v>12748351</v>
      </c>
      <c r="J13" s="17">
        <v>30194722</v>
      </c>
      <c r="K13" s="23">
        <v>34384318</v>
      </c>
    </row>
    <row r="14" spans="1:11" x14ac:dyDescent="0.25">
      <c r="A14" s="20" t="s">
        <v>25</v>
      </c>
      <c r="B14" s="17">
        <v>11017149</v>
      </c>
      <c r="C14" s="17">
        <v>24374921</v>
      </c>
      <c r="D14" s="21">
        <v>25237870</v>
      </c>
      <c r="E14" s="22">
        <v>6556250</v>
      </c>
      <c r="F14" s="17">
        <v>6556250</v>
      </c>
      <c r="G14" s="23">
        <v>6556250</v>
      </c>
      <c r="H14" s="19">
        <v>21005843</v>
      </c>
      <c r="I14" s="22">
        <v>10208896</v>
      </c>
      <c r="J14" s="17">
        <v>11046508</v>
      </c>
      <c r="K14" s="23">
        <v>11884552</v>
      </c>
    </row>
    <row r="15" spans="1:11" x14ac:dyDescent="0.25">
      <c r="A15" s="20" t="s">
        <v>26</v>
      </c>
      <c r="B15" s="17">
        <v>42687034</v>
      </c>
      <c r="C15" s="17">
        <v>46258883</v>
      </c>
      <c r="D15" s="21">
        <v>58635774</v>
      </c>
      <c r="E15" s="22">
        <v>50011655</v>
      </c>
      <c r="F15" s="17">
        <v>65586076</v>
      </c>
      <c r="G15" s="23">
        <v>65586076</v>
      </c>
      <c r="H15" s="19">
        <v>64177888</v>
      </c>
      <c r="I15" s="22">
        <v>66888660</v>
      </c>
      <c r="J15" s="17">
        <v>69937272</v>
      </c>
      <c r="K15" s="23">
        <v>73014540</v>
      </c>
    </row>
    <row r="16" spans="1:11" x14ac:dyDescent="0.25">
      <c r="A16" s="20" t="s">
        <v>27</v>
      </c>
      <c r="B16" s="17">
        <v>1586036</v>
      </c>
      <c r="C16" s="17">
        <v>0</v>
      </c>
      <c r="D16" s="21">
        <v>281605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57908642</v>
      </c>
      <c r="C17" s="17">
        <v>72872911</v>
      </c>
      <c r="D17" s="21">
        <v>132956605</v>
      </c>
      <c r="E17" s="22">
        <v>65904012</v>
      </c>
      <c r="F17" s="17">
        <v>74266066</v>
      </c>
      <c r="G17" s="23">
        <v>74266066</v>
      </c>
      <c r="H17" s="19">
        <v>56404412</v>
      </c>
      <c r="I17" s="22">
        <v>81030440</v>
      </c>
      <c r="J17" s="17">
        <v>84791894</v>
      </c>
      <c r="K17" s="23">
        <v>88889642</v>
      </c>
    </row>
    <row r="18" spans="1:11" x14ac:dyDescent="0.25">
      <c r="A18" s="30" t="s">
        <v>29</v>
      </c>
      <c r="B18" s="31">
        <f>SUM(B11:B17)</f>
        <v>226480197</v>
      </c>
      <c r="C18" s="32">
        <f t="shared" ref="C18:K18" si="1">SUM(C11:C17)</f>
        <v>206053858</v>
      </c>
      <c r="D18" s="33">
        <f t="shared" si="1"/>
        <v>359912761</v>
      </c>
      <c r="E18" s="31">
        <f t="shared" si="1"/>
        <v>235529043</v>
      </c>
      <c r="F18" s="32">
        <f t="shared" si="1"/>
        <v>259465518</v>
      </c>
      <c r="G18" s="34">
        <f t="shared" si="1"/>
        <v>259465518</v>
      </c>
      <c r="H18" s="35">
        <f t="shared" si="1"/>
        <v>289480932</v>
      </c>
      <c r="I18" s="31">
        <f t="shared" si="1"/>
        <v>272605348</v>
      </c>
      <c r="J18" s="32">
        <f t="shared" si="1"/>
        <v>302838887</v>
      </c>
      <c r="K18" s="34">
        <f t="shared" si="1"/>
        <v>320183768</v>
      </c>
    </row>
    <row r="19" spans="1:11" x14ac:dyDescent="0.25">
      <c r="A19" s="30" t="s">
        <v>30</v>
      </c>
      <c r="B19" s="36">
        <f>+B10-B18</f>
        <v>-77981011</v>
      </c>
      <c r="C19" s="37">
        <f t="shared" ref="C19:K19" si="2">+C10-C18</f>
        <v>-48641042</v>
      </c>
      <c r="D19" s="38">
        <f t="shared" si="2"/>
        <v>-150149462</v>
      </c>
      <c r="E19" s="36">
        <f t="shared" si="2"/>
        <v>8421383</v>
      </c>
      <c r="F19" s="37">
        <f t="shared" si="2"/>
        <v>1899362</v>
      </c>
      <c r="G19" s="39">
        <f t="shared" si="2"/>
        <v>1899362</v>
      </c>
      <c r="H19" s="40">
        <f t="shared" si="2"/>
        <v>-74658779</v>
      </c>
      <c r="I19" s="36">
        <f t="shared" si="2"/>
        <v>-22074330</v>
      </c>
      <c r="J19" s="37">
        <f t="shared" si="2"/>
        <v>-62517311</v>
      </c>
      <c r="K19" s="39">
        <f t="shared" si="2"/>
        <v>-66019316</v>
      </c>
    </row>
    <row r="20" spans="1:11" x14ac:dyDescent="0.25">
      <c r="A20" s="41" t="s">
        <v>31</v>
      </c>
      <c r="B20" s="42">
        <v>28846409</v>
      </c>
      <c r="C20" s="43">
        <v>25424197</v>
      </c>
      <c r="D20" s="44">
        <v>18332000</v>
      </c>
      <c r="E20" s="42">
        <v>27723000</v>
      </c>
      <c r="F20" s="43">
        <v>27723000</v>
      </c>
      <c r="G20" s="45">
        <v>27723000</v>
      </c>
      <c r="H20" s="46">
        <v>15763145</v>
      </c>
      <c r="I20" s="42">
        <v>22598004</v>
      </c>
      <c r="J20" s="43">
        <v>30564000</v>
      </c>
      <c r="K20" s="45">
        <v>31776996</v>
      </c>
    </row>
    <row r="21" spans="1:11" x14ac:dyDescent="0.25">
      <c r="A21" s="47" t="s">
        <v>32</v>
      </c>
      <c r="B21" s="48">
        <v>0</v>
      </c>
      <c r="C21" s="49">
        <v>3275425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-49134602</v>
      </c>
      <c r="C22" s="55">
        <f t="shared" ref="C22:K22" si="3">SUM(C19:C21)</f>
        <v>-19941420</v>
      </c>
      <c r="D22" s="56">
        <f t="shared" si="3"/>
        <v>-131817462</v>
      </c>
      <c r="E22" s="54">
        <f t="shared" si="3"/>
        <v>36144383</v>
      </c>
      <c r="F22" s="55">
        <f t="shared" si="3"/>
        <v>29622362</v>
      </c>
      <c r="G22" s="57">
        <f t="shared" si="3"/>
        <v>29622362</v>
      </c>
      <c r="H22" s="58">
        <f t="shared" si="3"/>
        <v>-58895634</v>
      </c>
      <c r="I22" s="54">
        <f t="shared" si="3"/>
        <v>523674</v>
      </c>
      <c r="J22" s="55">
        <f t="shared" si="3"/>
        <v>-31953311</v>
      </c>
      <c r="K22" s="57">
        <f t="shared" si="3"/>
        <v>-34242320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-49134602</v>
      </c>
      <c r="C24" s="37">
        <f t="shared" ref="C24:K24" si="4">SUM(C22:C23)</f>
        <v>-19941420</v>
      </c>
      <c r="D24" s="38">
        <f t="shared" si="4"/>
        <v>-131817462</v>
      </c>
      <c r="E24" s="36">
        <f t="shared" si="4"/>
        <v>36144383</v>
      </c>
      <c r="F24" s="37">
        <f t="shared" si="4"/>
        <v>29622362</v>
      </c>
      <c r="G24" s="39">
        <f t="shared" si="4"/>
        <v>29622362</v>
      </c>
      <c r="H24" s="40">
        <f t="shared" si="4"/>
        <v>-58895634</v>
      </c>
      <c r="I24" s="36">
        <f t="shared" si="4"/>
        <v>523674</v>
      </c>
      <c r="J24" s="37">
        <f t="shared" si="4"/>
        <v>-31953311</v>
      </c>
      <c r="K24" s="39">
        <f t="shared" si="4"/>
        <v>-34242320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26300762</v>
      </c>
      <c r="C27" s="66">
        <v>33142291</v>
      </c>
      <c r="D27" s="67">
        <v>27905346</v>
      </c>
      <c r="E27" s="68">
        <v>34301768</v>
      </c>
      <c r="F27" s="66">
        <v>43978688</v>
      </c>
      <c r="G27" s="69">
        <v>43978688</v>
      </c>
      <c r="H27" s="70">
        <v>23160586</v>
      </c>
      <c r="I27" s="68">
        <v>23698000</v>
      </c>
      <c r="J27" s="66">
        <v>30564000</v>
      </c>
      <c r="K27" s="69">
        <v>31777000</v>
      </c>
    </row>
    <row r="28" spans="1:11" x14ac:dyDescent="0.25">
      <c r="A28" s="71" t="s">
        <v>36</v>
      </c>
      <c r="B28" s="17">
        <v>24048476</v>
      </c>
      <c r="C28" s="17">
        <v>23582715</v>
      </c>
      <c r="D28" s="21">
        <v>15619538</v>
      </c>
      <c r="E28" s="22">
        <v>25709467</v>
      </c>
      <c r="F28" s="17">
        <v>24842367</v>
      </c>
      <c r="G28" s="23">
        <v>24842367</v>
      </c>
      <c r="H28" s="19">
        <v>10656802</v>
      </c>
      <c r="I28" s="22">
        <v>18473000</v>
      </c>
      <c r="J28" s="17">
        <v>19719000</v>
      </c>
      <c r="K28" s="23">
        <v>20442000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24948</v>
      </c>
      <c r="C31" s="17">
        <v>3846223</v>
      </c>
      <c r="D31" s="21">
        <v>3011230</v>
      </c>
      <c r="E31" s="22">
        <v>5098000</v>
      </c>
      <c r="F31" s="17">
        <v>5098000</v>
      </c>
      <c r="G31" s="23">
        <v>5098000</v>
      </c>
      <c r="H31" s="19">
        <v>1507884</v>
      </c>
      <c r="I31" s="22">
        <v>1100000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24073424</v>
      </c>
      <c r="C32" s="66">
        <f t="shared" ref="C32:K32" si="5">SUM(C28:C31)</f>
        <v>27428938</v>
      </c>
      <c r="D32" s="67">
        <f t="shared" si="5"/>
        <v>18630768</v>
      </c>
      <c r="E32" s="68">
        <f t="shared" si="5"/>
        <v>30807467</v>
      </c>
      <c r="F32" s="66">
        <f t="shared" si="5"/>
        <v>29940367</v>
      </c>
      <c r="G32" s="69">
        <f t="shared" si="5"/>
        <v>29940367</v>
      </c>
      <c r="H32" s="70">
        <f t="shared" si="5"/>
        <v>12164686</v>
      </c>
      <c r="I32" s="68">
        <f t="shared" si="5"/>
        <v>19573000</v>
      </c>
      <c r="J32" s="66">
        <f t="shared" si="5"/>
        <v>19719000</v>
      </c>
      <c r="K32" s="69">
        <f t="shared" si="5"/>
        <v>20442000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212981555</v>
      </c>
      <c r="C35" s="17">
        <v>153538997</v>
      </c>
      <c r="D35" s="21">
        <v>102294465</v>
      </c>
      <c r="E35" s="22">
        <v>35856996</v>
      </c>
      <c r="F35" s="17">
        <v>567007</v>
      </c>
      <c r="G35" s="23">
        <v>567007</v>
      </c>
      <c r="H35" s="19">
        <v>191099973</v>
      </c>
      <c r="I35" s="22">
        <v>-168896081</v>
      </c>
      <c r="J35" s="17">
        <v>-50208502</v>
      </c>
      <c r="K35" s="23">
        <v>-26040786</v>
      </c>
    </row>
    <row r="36" spans="1:11" x14ac:dyDescent="0.25">
      <c r="A36" s="20" t="s">
        <v>42</v>
      </c>
      <c r="B36" s="17">
        <v>458466732</v>
      </c>
      <c r="C36" s="17">
        <v>528244774</v>
      </c>
      <c r="D36" s="21">
        <v>534625527</v>
      </c>
      <c r="E36" s="22">
        <v>14087408</v>
      </c>
      <c r="F36" s="17">
        <v>23734328</v>
      </c>
      <c r="G36" s="23">
        <v>23734328</v>
      </c>
      <c r="H36" s="19">
        <v>529032581</v>
      </c>
      <c r="I36" s="22">
        <v>-514555934</v>
      </c>
      <c r="J36" s="17">
        <v>369278</v>
      </c>
      <c r="K36" s="23">
        <v>-2607318</v>
      </c>
    </row>
    <row r="37" spans="1:11" x14ac:dyDescent="0.25">
      <c r="A37" s="20" t="s">
        <v>43</v>
      </c>
      <c r="B37" s="17">
        <v>342102980</v>
      </c>
      <c r="C37" s="17">
        <v>423888949</v>
      </c>
      <c r="D37" s="21">
        <v>530650776</v>
      </c>
      <c r="E37" s="22">
        <v>13800021</v>
      </c>
      <c r="F37" s="17">
        <v>-5321027</v>
      </c>
      <c r="G37" s="23">
        <v>-5321027</v>
      </c>
      <c r="H37" s="19">
        <v>672758988</v>
      </c>
      <c r="I37" s="22">
        <v>-527026071</v>
      </c>
      <c r="J37" s="17">
        <v>-17885913</v>
      </c>
      <c r="K37" s="23">
        <v>5594216</v>
      </c>
    </row>
    <row r="38" spans="1:11" x14ac:dyDescent="0.25">
      <c r="A38" s="20" t="s">
        <v>44</v>
      </c>
      <c r="B38" s="17">
        <v>25548821</v>
      </c>
      <c r="C38" s="17">
        <v>25548821</v>
      </c>
      <c r="D38" s="21">
        <v>25548821</v>
      </c>
      <c r="E38" s="22">
        <v>0</v>
      </c>
      <c r="F38" s="17">
        <v>0</v>
      </c>
      <c r="G38" s="23">
        <v>0</v>
      </c>
      <c r="H38" s="19">
        <v>25548821</v>
      </c>
      <c r="I38" s="22">
        <v>-25548821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303796491</v>
      </c>
      <c r="C39" s="17">
        <v>232297104</v>
      </c>
      <c r="D39" s="21">
        <v>80720390</v>
      </c>
      <c r="E39" s="22">
        <v>36144383</v>
      </c>
      <c r="F39" s="17">
        <v>29622362</v>
      </c>
      <c r="G39" s="23">
        <v>29622362</v>
      </c>
      <c r="H39" s="19">
        <v>21824754</v>
      </c>
      <c r="I39" s="22">
        <v>-130877122</v>
      </c>
      <c r="J39" s="17">
        <v>-31953311</v>
      </c>
      <c r="K39" s="23">
        <v>-34242320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123035606</v>
      </c>
      <c r="C42" s="17">
        <v>139423437</v>
      </c>
      <c r="D42" s="21">
        <v>96209160</v>
      </c>
      <c r="E42" s="22">
        <v>82467657</v>
      </c>
      <c r="F42" s="17">
        <v>44266771</v>
      </c>
      <c r="G42" s="23">
        <v>44266771</v>
      </c>
      <c r="H42" s="19">
        <v>124132045</v>
      </c>
      <c r="I42" s="22">
        <v>27231894</v>
      </c>
      <c r="J42" s="17">
        <v>-70641612</v>
      </c>
      <c r="K42" s="23">
        <v>-48449952</v>
      </c>
    </row>
    <row r="43" spans="1:11" x14ac:dyDescent="0.25">
      <c r="A43" s="20" t="s">
        <v>48</v>
      </c>
      <c r="B43" s="17">
        <v>-27390241</v>
      </c>
      <c r="C43" s="17">
        <v>-28587210</v>
      </c>
      <c r="D43" s="21">
        <v>-23644188</v>
      </c>
      <c r="E43" s="22">
        <v>-30198640</v>
      </c>
      <c r="F43" s="17">
        <v>-39517420</v>
      </c>
      <c r="G43" s="23">
        <v>-39517420</v>
      </c>
      <c r="H43" s="19">
        <v>-20187610</v>
      </c>
      <c r="I43" s="22">
        <v>-23671852</v>
      </c>
      <c r="J43" s="17">
        <v>-30536652</v>
      </c>
      <c r="K43" s="23">
        <v>-31748452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96228444</v>
      </c>
      <c r="C45" s="66">
        <v>111095909</v>
      </c>
      <c r="D45" s="67">
        <v>72795740</v>
      </c>
      <c r="E45" s="68">
        <v>52269017</v>
      </c>
      <c r="F45" s="66">
        <v>4749351</v>
      </c>
      <c r="G45" s="69">
        <v>4749351</v>
      </c>
      <c r="H45" s="70">
        <v>104376250</v>
      </c>
      <c r="I45" s="68">
        <v>3119259</v>
      </c>
      <c r="J45" s="66">
        <v>-101178264</v>
      </c>
      <c r="K45" s="69">
        <v>-80198404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1355055</v>
      </c>
      <c r="C48" s="17">
        <v>230771</v>
      </c>
      <c r="D48" s="21">
        <v>440784</v>
      </c>
      <c r="E48" s="22">
        <v>71436970</v>
      </c>
      <c r="F48" s="17">
        <v>14306486</v>
      </c>
      <c r="G48" s="23">
        <v>14306486</v>
      </c>
      <c r="H48" s="19">
        <v>875831</v>
      </c>
      <c r="I48" s="22">
        <v>31307151</v>
      </c>
      <c r="J48" s="17">
        <v>-60251496</v>
      </c>
      <c r="K48" s="23">
        <v>-40680460</v>
      </c>
    </row>
    <row r="49" spans="1:11" x14ac:dyDescent="0.25">
      <c r="A49" s="20" t="s">
        <v>53</v>
      </c>
      <c r="B49" s="17">
        <f>+B75</f>
        <v>160447714.34015495</v>
      </c>
      <c r="C49" s="17">
        <f t="shared" ref="C49:K49" si="6">+C75</f>
        <v>268925589.02892208</v>
      </c>
      <c r="D49" s="21">
        <f t="shared" si="6"/>
        <v>439696708.85545468</v>
      </c>
      <c r="E49" s="22">
        <f t="shared" si="6"/>
        <v>49002555.156257555</v>
      </c>
      <c r="F49" s="17">
        <f t="shared" si="6"/>
        <v>3728141.0670519248</v>
      </c>
      <c r="G49" s="23">
        <f t="shared" si="6"/>
        <v>3728141.0670519248</v>
      </c>
      <c r="H49" s="19">
        <f t="shared" si="6"/>
        <v>516012369.488931</v>
      </c>
      <c r="I49" s="22">
        <f t="shared" si="6"/>
        <v>-310943976.2119332</v>
      </c>
      <c r="J49" s="17">
        <f t="shared" si="6"/>
        <v>-25597190.942005485</v>
      </c>
      <c r="K49" s="23">
        <f t="shared" si="6"/>
        <v>-5579488.4927901756</v>
      </c>
    </row>
    <row r="50" spans="1:11" x14ac:dyDescent="0.25">
      <c r="A50" s="30" t="s">
        <v>54</v>
      </c>
      <c r="B50" s="66">
        <f>+B48-B49</f>
        <v>-159092659.34015495</v>
      </c>
      <c r="C50" s="66">
        <f t="shared" ref="C50:K50" si="7">+C48-C49</f>
        <v>-268694818.02892208</v>
      </c>
      <c r="D50" s="67">
        <f t="shared" si="7"/>
        <v>-439255924.85545468</v>
      </c>
      <c r="E50" s="68">
        <f t="shared" si="7"/>
        <v>22434414.843742445</v>
      </c>
      <c r="F50" s="66">
        <f t="shared" si="7"/>
        <v>10578344.932948075</v>
      </c>
      <c r="G50" s="69">
        <f t="shared" si="7"/>
        <v>10578344.932948075</v>
      </c>
      <c r="H50" s="70">
        <f t="shared" si="7"/>
        <v>-515136538.488931</v>
      </c>
      <c r="I50" s="68">
        <f t="shared" si="7"/>
        <v>342251127.2119332</v>
      </c>
      <c r="J50" s="66">
        <f t="shared" si="7"/>
        <v>-34654305.057994515</v>
      </c>
      <c r="K50" s="69">
        <f t="shared" si="7"/>
        <v>-35100971.507209823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456614586</v>
      </c>
      <c r="C53" s="17">
        <v>504964257</v>
      </c>
      <c r="D53" s="21">
        <v>497320494</v>
      </c>
      <c r="E53" s="22">
        <v>-16635595</v>
      </c>
      <c r="F53" s="17">
        <v>-10792100</v>
      </c>
      <c r="G53" s="23">
        <v>-10792100</v>
      </c>
      <c r="H53" s="19">
        <v>470743136</v>
      </c>
      <c r="I53" s="22">
        <v>-500848901</v>
      </c>
      <c r="J53" s="17">
        <v>-30194722</v>
      </c>
      <c r="K53" s="23">
        <v>-34384318</v>
      </c>
    </row>
    <row r="54" spans="1:11" x14ac:dyDescent="0.25">
      <c r="A54" s="20" t="s">
        <v>57</v>
      </c>
      <c r="B54" s="17">
        <v>29506922</v>
      </c>
      <c r="C54" s="17">
        <v>-16192709</v>
      </c>
      <c r="D54" s="21">
        <v>22651081</v>
      </c>
      <c r="E54" s="22">
        <v>19836720</v>
      </c>
      <c r="F54" s="17">
        <v>19836720</v>
      </c>
      <c r="G54" s="23">
        <v>19836720</v>
      </c>
      <c r="H54" s="19">
        <v>32190419</v>
      </c>
      <c r="I54" s="22">
        <v>12748351</v>
      </c>
      <c r="J54" s="17">
        <v>30194722</v>
      </c>
      <c r="K54" s="23">
        <v>34384318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2284910</v>
      </c>
      <c r="C56" s="17">
        <v>4642793</v>
      </c>
      <c r="D56" s="21">
        <v>1032246</v>
      </c>
      <c r="E56" s="22">
        <v>2878000</v>
      </c>
      <c r="F56" s="17">
        <v>2868340</v>
      </c>
      <c r="G56" s="23">
        <v>2868340</v>
      </c>
      <c r="H56" s="19">
        <v>2776692</v>
      </c>
      <c r="I56" s="22">
        <v>1916264</v>
      </c>
      <c r="J56" s="17">
        <v>1872528</v>
      </c>
      <c r="K56" s="23">
        <v>1954920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20150565</v>
      </c>
      <c r="C60" s="17">
        <v>13194287</v>
      </c>
      <c r="D60" s="21">
        <v>2916944</v>
      </c>
      <c r="E60" s="22">
        <v>7111036</v>
      </c>
      <c r="F60" s="17">
        <v>10001116</v>
      </c>
      <c r="G60" s="23">
        <v>10001116</v>
      </c>
      <c r="H60" s="19">
        <v>10347420</v>
      </c>
      <c r="I60" s="22">
        <v>13187220</v>
      </c>
      <c r="J60" s="17">
        <v>13793856</v>
      </c>
      <c r="K60" s="23">
        <v>14400780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0.85052692855817624</v>
      </c>
      <c r="C70" s="5">
        <f t="shared" ref="C70:K70" si="8">IF(ISERROR(C71/C72),0,(C71/C72))</f>
        <v>1.0728454311776883</v>
      </c>
      <c r="D70" s="5">
        <f t="shared" si="8"/>
        <v>0.73476845356845433</v>
      </c>
      <c r="E70" s="5">
        <f t="shared" si="8"/>
        <v>1.0884017638710315</v>
      </c>
      <c r="F70" s="5">
        <f t="shared" si="8"/>
        <v>1.1022368167119732</v>
      </c>
      <c r="G70" s="5">
        <f t="shared" si="8"/>
        <v>1.1022368167119732</v>
      </c>
      <c r="H70" s="5">
        <f t="shared" si="8"/>
        <v>0.72226858087751333</v>
      </c>
      <c r="I70" s="5">
        <f t="shared" si="8"/>
        <v>1.1881690199158239</v>
      </c>
      <c r="J70" s="5">
        <f t="shared" si="8"/>
        <v>0.76782660051429719</v>
      </c>
      <c r="K70" s="5">
        <f t="shared" si="8"/>
        <v>0.76324817702840753</v>
      </c>
    </row>
    <row r="71" spans="1:11" ht="13" hidden="1" x14ac:dyDescent="0.3">
      <c r="A71" s="1" t="s">
        <v>103</v>
      </c>
      <c r="B71" s="2">
        <f>+B83</f>
        <v>68690249</v>
      </c>
      <c r="C71" s="2">
        <f t="shared" ref="C71:K71" si="9">+C83</f>
        <v>71218503</v>
      </c>
      <c r="D71" s="2">
        <f t="shared" si="9"/>
        <v>76211752</v>
      </c>
      <c r="E71" s="2">
        <f t="shared" si="9"/>
        <v>157882121</v>
      </c>
      <c r="F71" s="2">
        <f t="shared" si="9"/>
        <v>163814288</v>
      </c>
      <c r="G71" s="2">
        <f t="shared" si="9"/>
        <v>163814288</v>
      </c>
      <c r="H71" s="2">
        <f t="shared" si="9"/>
        <v>71206731</v>
      </c>
      <c r="I71" s="2">
        <f t="shared" si="9"/>
        <v>165301092</v>
      </c>
      <c r="J71" s="2">
        <f t="shared" si="9"/>
        <v>100237536</v>
      </c>
      <c r="K71" s="2">
        <f t="shared" si="9"/>
        <v>106477920</v>
      </c>
    </row>
    <row r="72" spans="1:11" ht="13" hidden="1" x14ac:dyDescent="0.3">
      <c r="A72" s="1" t="s">
        <v>104</v>
      </c>
      <c r="B72" s="2">
        <f>+B77</f>
        <v>80761992</v>
      </c>
      <c r="C72" s="2">
        <f t="shared" ref="C72:K72" si="10">+C77</f>
        <v>66382818</v>
      </c>
      <c r="D72" s="2">
        <f t="shared" si="10"/>
        <v>103722134</v>
      </c>
      <c r="E72" s="2">
        <f t="shared" si="10"/>
        <v>145058678</v>
      </c>
      <c r="F72" s="2">
        <f t="shared" si="10"/>
        <v>148619866</v>
      </c>
      <c r="G72" s="2">
        <f t="shared" si="10"/>
        <v>148619866</v>
      </c>
      <c r="H72" s="2">
        <f t="shared" si="10"/>
        <v>98587607</v>
      </c>
      <c r="I72" s="2">
        <f t="shared" si="10"/>
        <v>139122540</v>
      </c>
      <c r="J72" s="2">
        <f t="shared" si="10"/>
        <v>130547100</v>
      </c>
      <c r="K72" s="2">
        <f t="shared" si="10"/>
        <v>139506288</v>
      </c>
    </row>
    <row r="73" spans="1:11" ht="13" hidden="1" x14ac:dyDescent="0.3">
      <c r="A73" s="1" t="s">
        <v>105</v>
      </c>
      <c r="B73" s="2">
        <f>+B74</f>
        <v>-65325619.666666672</v>
      </c>
      <c r="C73" s="2">
        <f t="shared" ref="C73:K73" si="11">+(C78+C80+C81+C82)-(B78+B80+B81+B82)</f>
        <v>-63596733</v>
      </c>
      <c r="D73" s="2">
        <f t="shared" si="11"/>
        <v>-62279019</v>
      </c>
      <c r="E73" s="2">
        <f t="shared" si="11"/>
        <v>-50587985</v>
      </c>
      <c r="F73" s="2">
        <f>+(F78+F80+F81+F82)-(D78+D80+D81+D82)</f>
        <v>-26454480</v>
      </c>
      <c r="G73" s="2">
        <f>+(G78+G80+G81+G82)-(D78+D80+D81+D82)</f>
        <v>-26454480</v>
      </c>
      <c r="H73" s="2">
        <f>+(H78+H80+H81+H82)-(D78+D80+D81+D82)</f>
        <v>69482217</v>
      </c>
      <c r="I73" s="2">
        <f>+(I78+I80+I81+I82)-(E78+E80+E81+E82)</f>
        <v>-84250886</v>
      </c>
      <c r="J73" s="2">
        <f t="shared" si="11"/>
        <v>126637207</v>
      </c>
      <c r="K73" s="2">
        <f t="shared" si="11"/>
        <v>4596680</v>
      </c>
    </row>
    <row r="74" spans="1:11" ht="13" hidden="1" x14ac:dyDescent="0.3">
      <c r="A74" s="1" t="s">
        <v>106</v>
      </c>
      <c r="B74" s="2">
        <f>+TREND(C74:E74)</f>
        <v>-65325619.666666672</v>
      </c>
      <c r="C74" s="2">
        <f>+C73</f>
        <v>-63596733</v>
      </c>
      <c r="D74" s="2">
        <f t="shared" ref="D74:K74" si="12">+D73</f>
        <v>-62279019</v>
      </c>
      <c r="E74" s="2">
        <f t="shared" si="12"/>
        <v>-50587985</v>
      </c>
      <c r="F74" s="2">
        <f t="shared" si="12"/>
        <v>-26454480</v>
      </c>
      <c r="G74" s="2">
        <f t="shared" si="12"/>
        <v>-26454480</v>
      </c>
      <c r="H74" s="2">
        <f t="shared" si="12"/>
        <v>69482217</v>
      </c>
      <c r="I74" s="2">
        <f t="shared" si="12"/>
        <v>-84250886</v>
      </c>
      <c r="J74" s="2">
        <f t="shared" si="12"/>
        <v>126637207</v>
      </c>
      <c r="K74" s="2">
        <f t="shared" si="12"/>
        <v>4596680</v>
      </c>
    </row>
    <row r="75" spans="1:11" ht="13" hidden="1" x14ac:dyDescent="0.3">
      <c r="A75" s="1" t="s">
        <v>107</v>
      </c>
      <c r="B75" s="2">
        <f>+B84-(((B80+B81+B82+B78)*B70)-B79)</f>
        <v>160447714.34015495</v>
      </c>
      <c r="C75" s="2">
        <f t="shared" ref="C75:K75" si="13">+C84-(((C80+C81+C82+C78)*C70)-C79)</f>
        <v>268925589.02892208</v>
      </c>
      <c r="D75" s="2">
        <f t="shared" si="13"/>
        <v>439696708.85545468</v>
      </c>
      <c r="E75" s="2">
        <f t="shared" si="13"/>
        <v>49002555.156257555</v>
      </c>
      <c r="F75" s="2">
        <f t="shared" si="13"/>
        <v>3728141.0670519248</v>
      </c>
      <c r="G75" s="2">
        <f t="shared" si="13"/>
        <v>3728141.0670519248</v>
      </c>
      <c r="H75" s="2">
        <f t="shared" si="13"/>
        <v>516012369.488931</v>
      </c>
      <c r="I75" s="2">
        <f t="shared" si="13"/>
        <v>-310943976.2119332</v>
      </c>
      <c r="J75" s="2">
        <f t="shared" si="13"/>
        <v>-25597190.942005485</v>
      </c>
      <c r="K75" s="2">
        <f t="shared" si="13"/>
        <v>-5579488.4927901756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80761992</v>
      </c>
      <c r="C77" s="3">
        <v>66382818</v>
      </c>
      <c r="D77" s="3">
        <v>103722134</v>
      </c>
      <c r="E77" s="3">
        <v>145058678</v>
      </c>
      <c r="F77" s="3">
        <v>148619866</v>
      </c>
      <c r="G77" s="3">
        <v>148619866</v>
      </c>
      <c r="H77" s="3">
        <v>98587607</v>
      </c>
      <c r="I77" s="3">
        <v>139122540</v>
      </c>
      <c r="J77" s="3">
        <v>130547100</v>
      </c>
      <c r="K77" s="3">
        <v>139506288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262751931</v>
      </c>
      <c r="C79" s="3">
        <v>335569846</v>
      </c>
      <c r="D79" s="3">
        <v>422488122</v>
      </c>
      <c r="E79" s="3">
        <v>4795021</v>
      </c>
      <c r="F79" s="3">
        <v>-5321027</v>
      </c>
      <c r="G79" s="3">
        <v>-5321027</v>
      </c>
      <c r="H79" s="3">
        <v>553648370</v>
      </c>
      <c r="I79" s="3">
        <v>-422489158</v>
      </c>
      <c r="J79" s="3">
        <v>-17885913</v>
      </c>
      <c r="K79" s="3">
        <v>5594216</v>
      </c>
    </row>
    <row r="80" spans="1:11" ht="13" hidden="1" x14ac:dyDescent="0.3">
      <c r="A80" s="1" t="s">
        <v>71</v>
      </c>
      <c r="B80" s="3">
        <v>118881066</v>
      </c>
      <c r="C80" s="3">
        <v>69291867</v>
      </c>
      <c r="D80" s="3">
        <v>16323383</v>
      </c>
      <c r="E80" s="3">
        <v>-34625246</v>
      </c>
      <c r="F80" s="3">
        <v>-13960169</v>
      </c>
      <c r="G80" s="3">
        <v>-13960169</v>
      </c>
      <c r="H80" s="3">
        <v>82253919</v>
      </c>
      <c r="I80" s="3">
        <v>-104814295</v>
      </c>
      <c r="J80" s="3">
        <v>8679078</v>
      </c>
      <c r="K80" s="3">
        <v>13215739</v>
      </c>
    </row>
    <row r="81" spans="1:11" ht="13" hidden="1" x14ac:dyDescent="0.3">
      <c r="A81" s="1" t="s">
        <v>72</v>
      </c>
      <c r="B81" s="3">
        <v>25239344</v>
      </c>
      <c r="C81" s="3">
        <v>11231810</v>
      </c>
      <c r="D81" s="3">
        <v>1921275</v>
      </c>
      <c r="E81" s="3">
        <v>2281919</v>
      </c>
      <c r="F81" s="3">
        <v>5750347</v>
      </c>
      <c r="G81" s="3">
        <v>5750347</v>
      </c>
      <c r="H81" s="3">
        <v>5472956</v>
      </c>
      <c r="I81" s="3">
        <v>-11779918</v>
      </c>
      <c r="J81" s="3">
        <v>1363916</v>
      </c>
      <c r="K81" s="3">
        <v>1423935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68690249</v>
      </c>
      <c r="C83" s="3">
        <v>71218503</v>
      </c>
      <c r="D83" s="3">
        <v>76211752</v>
      </c>
      <c r="E83" s="3">
        <v>157882121</v>
      </c>
      <c r="F83" s="3">
        <v>163814288</v>
      </c>
      <c r="G83" s="3">
        <v>163814288</v>
      </c>
      <c r="H83" s="3">
        <v>71206731</v>
      </c>
      <c r="I83" s="3">
        <v>165301092</v>
      </c>
      <c r="J83" s="3">
        <v>100237536</v>
      </c>
      <c r="K83" s="3">
        <v>106477920</v>
      </c>
    </row>
    <row r="84" spans="1:11" ht="13" hidden="1" x14ac:dyDescent="0.3">
      <c r="A84" s="1" t="s">
        <v>75</v>
      </c>
      <c r="B84" s="3">
        <v>20274073</v>
      </c>
      <c r="C84" s="3">
        <v>19745202</v>
      </c>
      <c r="D84" s="3">
        <v>30614186</v>
      </c>
      <c r="E84" s="3">
        <v>9005000</v>
      </c>
      <c r="F84" s="3">
        <v>0</v>
      </c>
      <c r="G84" s="3">
        <v>0</v>
      </c>
      <c r="H84" s="3">
        <v>25726365</v>
      </c>
      <c r="I84" s="3">
        <v>-26988450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26213810</v>
      </c>
      <c r="C5" s="17">
        <v>29992685</v>
      </c>
      <c r="D5" s="21">
        <v>31027031</v>
      </c>
      <c r="E5" s="22">
        <v>45939020</v>
      </c>
      <c r="F5" s="17">
        <v>45939020</v>
      </c>
      <c r="G5" s="23">
        <v>45939020</v>
      </c>
      <c r="H5" s="19">
        <v>24026621</v>
      </c>
      <c r="I5" s="22">
        <v>39048166</v>
      </c>
      <c r="J5" s="17">
        <v>40801429</v>
      </c>
      <c r="K5" s="23">
        <v>41821465</v>
      </c>
    </row>
    <row r="6" spans="1:11" x14ac:dyDescent="0.25">
      <c r="A6" s="20" t="s">
        <v>18</v>
      </c>
      <c r="B6" s="17">
        <v>11769949</v>
      </c>
      <c r="C6" s="17">
        <v>11829561</v>
      </c>
      <c r="D6" s="21">
        <v>12207059</v>
      </c>
      <c r="E6" s="22">
        <v>20150336</v>
      </c>
      <c r="F6" s="17">
        <v>20150336</v>
      </c>
      <c r="G6" s="23">
        <v>20150336</v>
      </c>
      <c r="H6" s="19">
        <v>12892554</v>
      </c>
      <c r="I6" s="22">
        <v>16355297</v>
      </c>
      <c r="J6" s="17">
        <v>17089651</v>
      </c>
      <c r="K6" s="23">
        <v>17516891</v>
      </c>
    </row>
    <row r="7" spans="1:11" x14ac:dyDescent="0.25">
      <c r="A7" s="20" t="s">
        <v>19</v>
      </c>
      <c r="B7" s="17">
        <v>6178861</v>
      </c>
      <c r="C7" s="17">
        <v>6576947</v>
      </c>
      <c r="D7" s="21">
        <v>6677778</v>
      </c>
      <c r="E7" s="22">
        <v>10480000</v>
      </c>
      <c r="F7" s="17">
        <v>10480000</v>
      </c>
      <c r="G7" s="23">
        <v>10480000</v>
      </c>
      <c r="H7" s="19">
        <v>7629190</v>
      </c>
      <c r="I7" s="22">
        <v>8000000</v>
      </c>
      <c r="J7" s="17">
        <v>8359200</v>
      </c>
      <c r="K7" s="23">
        <v>8568180</v>
      </c>
    </row>
    <row r="8" spans="1:11" x14ac:dyDescent="0.25">
      <c r="A8" s="20" t="s">
        <v>20</v>
      </c>
      <c r="B8" s="17">
        <v>218224756</v>
      </c>
      <c r="C8" s="17">
        <v>241658979</v>
      </c>
      <c r="D8" s="21">
        <v>249615364</v>
      </c>
      <c r="E8" s="22">
        <v>266921800</v>
      </c>
      <c r="F8" s="17">
        <v>266921800</v>
      </c>
      <c r="G8" s="23">
        <v>266921800</v>
      </c>
      <c r="H8" s="19">
        <v>272844016</v>
      </c>
      <c r="I8" s="22">
        <v>265256720</v>
      </c>
      <c r="J8" s="17">
        <v>264109773</v>
      </c>
      <c r="K8" s="23">
        <v>276402748</v>
      </c>
    </row>
    <row r="9" spans="1:11" x14ac:dyDescent="0.25">
      <c r="A9" s="20" t="s">
        <v>21</v>
      </c>
      <c r="B9" s="17">
        <v>4882693</v>
      </c>
      <c r="C9" s="17">
        <v>8686143</v>
      </c>
      <c r="D9" s="21">
        <v>5350706</v>
      </c>
      <c r="E9" s="22">
        <v>16172967</v>
      </c>
      <c r="F9" s="17">
        <v>16172967</v>
      </c>
      <c r="G9" s="23">
        <v>16172967</v>
      </c>
      <c r="H9" s="19">
        <v>16835603</v>
      </c>
      <c r="I9" s="22">
        <v>43461777</v>
      </c>
      <c r="J9" s="17">
        <v>45088381</v>
      </c>
      <c r="K9" s="23">
        <v>46548541</v>
      </c>
    </row>
    <row r="10" spans="1:11" x14ac:dyDescent="0.25">
      <c r="A10" s="24" t="s">
        <v>98</v>
      </c>
      <c r="B10" s="25">
        <f>SUM(B5:B9)</f>
        <v>267270069</v>
      </c>
      <c r="C10" s="26">
        <f t="shared" ref="C10:K10" si="0">SUM(C5:C9)</f>
        <v>298744315</v>
      </c>
      <c r="D10" s="27">
        <f t="shared" si="0"/>
        <v>304877938</v>
      </c>
      <c r="E10" s="25">
        <f t="shared" si="0"/>
        <v>359664123</v>
      </c>
      <c r="F10" s="26">
        <f t="shared" si="0"/>
        <v>359664123</v>
      </c>
      <c r="G10" s="28">
        <f t="shared" si="0"/>
        <v>359664123</v>
      </c>
      <c r="H10" s="29">
        <f t="shared" si="0"/>
        <v>334227984</v>
      </c>
      <c r="I10" s="25">
        <f t="shared" si="0"/>
        <v>372121960</v>
      </c>
      <c r="J10" s="26">
        <f t="shared" si="0"/>
        <v>375448434</v>
      </c>
      <c r="K10" s="28">
        <f t="shared" si="0"/>
        <v>390857825</v>
      </c>
    </row>
    <row r="11" spans="1:11" x14ac:dyDescent="0.25">
      <c r="A11" s="20" t="s">
        <v>22</v>
      </c>
      <c r="B11" s="17">
        <v>123656546</v>
      </c>
      <c r="C11" s="17">
        <v>127012376</v>
      </c>
      <c r="D11" s="21">
        <v>125130791</v>
      </c>
      <c r="E11" s="22">
        <v>143085679</v>
      </c>
      <c r="F11" s="17">
        <v>141834768</v>
      </c>
      <c r="G11" s="23">
        <v>141834768</v>
      </c>
      <c r="H11" s="19">
        <v>137949222</v>
      </c>
      <c r="I11" s="22">
        <v>148434914</v>
      </c>
      <c r="J11" s="17">
        <v>156428243</v>
      </c>
      <c r="K11" s="23">
        <v>162871136</v>
      </c>
    </row>
    <row r="12" spans="1:11" x14ac:dyDescent="0.25">
      <c r="A12" s="20" t="s">
        <v>23</v>
      </c>
      <c r="B12" s="17">
        <v>20217449</v>
      </c>
      <c r="C12" s="17">
        <v>20920268</v>
      </c>
      <c r="D12" s="21">
        <v>27356564</v>
      </c>
      <c r="E12" s="22">
        <v>24908027</v>
      </c>
      <c r="F12" s="17">
        <v>24908027</v>
      </c>
      <c r="G12" s="23">
        <v>24908027</v>
      </c>
      <c r="H12" s="19">
        <v>23924631</v>
      </c>
      <c r="I12" s="22">
        <v>26091158</v>
      </c>
      <c r="J12" s="17">
        <v>27330487</v>
      </c>
      <c r="K12" s="23">
        <v>28628685</v>
      </c>
    </row>
    <row r="13" spans="1:11" x14ac:dyDescent="0.25">
      <c r="A13" s="20" t="s">
        <v>24</v>
      </c>
      <c r="B13" s="17">
        <v>34846996</v>
      </c>
      <c r="C13" s="17">
        <v>44796005</v>
      </c>
      <c r="D13" s="21">
        <v>38458843</v>
      </c>
      <c r="E13" s="22">
        <v>38251993</v>
      </c>
      <c r="F13" s="17">
        <v>38251993</v>
      </c>
      <c r="G13" s="23">
        <v>38251993</v>
      </c>
      <c r="H13" s="19">
        <v>41132053</v>
      </c>
      <c r="I13" s="22">
        <v>20273554</v>
      </c>
      <c r="J13" s="17">
        <v>21165589</v>
      </c>
      <c r="K13" s="23">
        <v>21588900</v>
      </c>
    </row>
    <row r="14" spans="1:11" x14ac:dyDescent="0.25">
      <c r="A14" s="20" t="s">
        <v>25</v>
      </c>
      <c r="B14" s="17">
        <v>2089071</v>
      </c>
      <c r="C14" s="17">
        <v>2819176</v>
      </c>
      <c r="D14" s="21">
        <v>92942</v>
      </c>
      <c r="E14" s="22">
        <v>400000</v>
      </c>
      <c r="F14" s="17">
        <v>400000</v>
      </c>
      <c r="G14" s="23">
        <v>400000</v>
      </c>
      <c r="H14" s="19">
        <v>90839</v>
      </c>
      <c r="I14" s="22">
        <v>417200</v>
      </c>
      <c r="J14" s="17">
        <v>435557</v>
      </c>
      <c r="K14" s="23">
        <v>444267</v>
      </c>
    </row>
    <row r="15" spans="1:11" x14ac:dyDescent="0.25">
      <c r="A15" s="20" t="s">
        <v>26</v>
      </c>
      <c r="B15" s="17">
        <v>9876321</v>
      </c>
      <c r="C15" s="17">
        <v>15065265</v>
      </c>
      <c r="D15" s="21">
        <v>13444036</v>
      </c>
      <c r="E15" s="22">
        <v>15446359</v>
      </c>
      <c r="F15" s="17">
        <v>17516359</v>
      </c>
      <c r="G15" s="23">
        <v>17516359</v>
      </c>
      <c r="H15" s="19">
        <v>14606751</v>
      </c>
      <c r="I15" s="22">
        <v>17640000</v>
      </c>
      <c r="J15" s="17">
        <v>18640200</v>
      </c>
      <c r="K15" s="23">
        <v>20007288</v>
      </c>
    </row>
    <row r="16" spans="1:11" x14ac:dyDescent="0.25">
      <c r="A16" s="20" t="s">
        <v>27</v>
      </c>
      <c r="B16" s="17">
        <v>394400</v>
      </c>
      <c r="C16" s="17">
        <v>948996</v>
      </c>
      <c r="D16" s="21">
        <v>306909</v>
      </c>
      <c r="E16" s="22">
        <v>50000</v>
      </c>
      <c r="F16" s="17">
        <v>300000</v>
      </c>
      <c r="G16" s="23">
        <v>300000</v>
      </c>
      <c r="H16" s="19">
        <v>307335</v>
      </c>
      <c r="I16" s="22">
        <v>700000</v>
      </c>
      <c r="J16" s="17">
        <v>742000</v>
      </c>
      <c r="K16" s="23">
        <v>793940</v>
      </c>
    </row>
    <row r="17" spans="1:11" x14ac:dyDescent="0.25">
      <c r="A17" s="20" t="s">
        <v>28</v>
      </c>
      <c r="B17" s="17">
        <v>140081731</v>
      </c>
      <c r="C17" s="17">
        <v>171151900</v>
      </c>
      <c r="D17" s="21">
        <v>157782178</v>
      </c>
      <c r="E17" s="22">
        <v>133655200</v>
      </c>
      <c r="F17" s="17">
        <v>166329678</v>
      </c>
      <c r="G17" s="23">
        <v>166329678</v>
      </c>
      <c r="H17" s="19">
        <v>148880591</v>
      </c>
      <c r="I17" s="22">
        <v>157487043</v>
      </c>
      <c r="J17" s="17">
        <v>164941154</v>
      </c>
      <c r="K17" s="23">
        <v>172178470</v>
      </c>
    </row>
    <row r="18" spans="1:11" x14ac:dyDescent="0.25">
      <c r="A18" s="30" t="s">
        <v>29</v>
      </c>
      <c r="B18" s="31">
        <f>SUM(B11:B17)</f>
        <v>331162514</v>
      </c>
      <c r="C18" s="32">
        <f t="shared" ref="C18:K18" si="1">SUM(C11:C17)</f>
        <v>382713986</v>
      </c>
      <c r="D18" s="33">
        <f t="shared" si="1"/>
        <v>362572263</v>
      </c>
      <c r="E18" s="31">
        <f t="shared" si="1"/>
        <v>355797258</v>
      </c>
      <c r="F18" s="32">
        <f t="shared" si="1"/>
        <v>389540825</v>
      </c>
      <c r="G18" s="34">
        <f t="shared" si="1"/>
        <v>389540825</v>
      </c>
      <c r="H18" s="35">
        <f t="shared" si="1"/>
        <v>366891422</v>
      </c>
      <c r="I18" s="31">
        <f t="shared" si="1"/>
        <v>371043869</v>
      </c>
      <c r="J18" s="32">
        <f t="shared" si="1"/>
        <v>389683230</v>
      </c>
      <c r="K18" s="34">
        <f t="shared" si="1"/>
        <v>406512686</v>
      </c>
    </row>
    <row r="19" spans="1:11" x14ac:dyDescent="0.25">
      <c r="A19" s="30" t="s">
        <v>30</v>
      </c>
      <c r="B19" s="36">
        <f>+B10-B18</f>
        <v>-63892445</v>
      </c>
      <c r="C19" s="37">
        <f t="shared" ref="C19:K19" si="2">+C10-C18</f>
        <v>-83969671</v>
      </c>
      <c r="D19" s="38">
        <f t="shared" si="2"/>
        <v>-57694325</v>
      </c>
      <c r="E19" s="36">
        <f t="shared" si="2"/>
        <v>3866865</v>
      </c>
      <c r="F19" s="37">
        <f t="shared" si="2"/>
        <v>-29876702</v>
      </c>
      <c r="G19" s="39">
        <f t="shared" si="2"/>
        <v>-29876702</v>
      </c>
      <c r="H19" s="40">
        <f t="shared" si="2"/>
        <v>-32663438</v>
      </c>
      <c r="I19" s="36">
        <f t="shared" si="2"/>
        <v>1078091</v>
      </c>
      <c r="J19" s="37">
        <f t="shared" si="2"/>
        <v>-14234796</v>
      </c>
      <c r="K19" s="39">
        <f t="shared" si="2"/>
        <v>-15654861</v>
      </c>
    </row>
    <row r="20" spans="1:11" x14ac:dyDescent="0.25">
      <c r="A20" s="41" t="s">
        <v>31</v>
      </c>
      <c r="B20" s="42">
        <v>43842956</v>
      </c>
      <c r="C20" s="43">
        <v>51636940</v>
      </c>
      <c r="D20" s="44">
        <v>50127452</v>
      </c>
      <c r="E20" s="42">
        <v>69600200</v>
      </c>
      <c r="F20" s="43">
        <v>69600200</v>
      </c>
      <c r="G20" s="45">
        <v>69600200</v>
      </c>
      <c r="H20" s="46">
        <v>67613316</v>
      </c>
      <c r="I20" s="42">
        <v>60666200</v>
      </c>
      <c r="J20" s="43">
        <v>60376300</v>
      </c>
      <c r="K20" s="45">
        <v>63025755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-20049489</v>
      </c>
      <c r="C22" s="55">
        <f t="shared" ref="C22:K22" si="3">SUM(C19:C21)</f>
        <v>-32332731</v>
      </c>
      <c r="D22" s="56">
        <f t="shared" si="3"/>
        <v>-7566873</v>
      </c>
      <c r="E22" s="54">
        <f t="shared" si="3"/>
        <v>73467065</v>
      </c>
      <c r="F22" s="55">
        <f t="shared" si="3"/>
        <v>39723498</v>
      </c>
      <c r="G22" s="57">
        <f t="shared" si="3"/>
        <v>39723498</v>
      </c>
      <c r="H22" s="58">
        <f t="shared" si="3"/>
        <v>34949878</v>
      </c>
      <c r="I22" s="54">
        <f t="shared" si="3"/>
        <v>61744291</v>
      </c>
      <c r="J22" s="55">
        <f t="shared" si="3"/>
        <v>46141504</v>
      </c>
      <c r="K22" s="57">
        <f t="shared" si="3"/>
        <v>47370894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-20049489</v>
      </c>
      <c r="C24" s="37">
        <f t="shared" ref="C24:K24" si="4">SUM(C22:C23)</f>
        <v>-32332731</v>
      </c>
      <c r="D24" s="38">
        <f t="shared" si="4"/>
        <v>-7566873</v>
      </c>
      <c r="E24" s="36">
        <f t="shared" si="4"/>
        <v>73467065</v>
      </c>
      <c r="F24" s="37">
        <f t="shared" si="4"/>
        <v>39723498</v>
      </c>
      <c r="G24" s="39">
        <f t="shared" si="4"/>
        <v>39723498</v>
      </c>
      <c r="H24" s="40">
        <f t="shared" si="4"/>
        <v>34949878</v>
      </c>
      <c r="I24" s="36">
        <f t="shared" si="4"/>
        <v>61744291</v>
      </c>
      <c r="J24" s="37">
        <f t="shared" si="4"/>
        <v>46141504</v>
      </c>
      <c r="K24" s="39">
        <f t="shared" si="4"/>
        <v>47370894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131385153</v>
      </c>
      <c r="C27" s="66">
        <v>57276324</v>
      </c>
      <c r="D27" s="67">
        <v>51079093</v>
      </c>
      <c r="E27" s="68">
        <v>72600200</v>
      </c>
      <c r="F27" s="66">
        <v>76550200</v>
      </c>
      <c r="G27" s="69">
        <v>76550200</v>
      </c>
      <c r="H27" s="70">
        <v>87807325</v>
      </c>
      <c r="I27" s="68">
        <v>81016200</v>
      </c>
      <c r="J27" s="66">
        <v>80929800</v>
      </c>
      <c r="K27" s="69">
        <v>83927556</v>
      </c>
    </row>
    <row r="28" spans="1:11" x14ac:dyDescent="0.25">
      <c r="A28" s="71" t="s">
        <v>36</v>
      </c>
      <c r="B28" s="17">
        <v>67718801</v>
      </c>
      <c r="C28" s="17">
        <v>25890004</v>
      </c>
      <c r="D28" s="21">
        <v>42004456</v>
      </c>
      <c r="E28" s="22">
        <v>69600200</v>
      </c>
      <c r="F28" s="17">
        <v>69600200</v>
      </c>
      <c r="G28" s="23">
        <v>69600200</v>
      </c>
      <c r="H28" s="19">
        <v>0</v>
      </c>
      <c r="I28" s="22">
        <v>60666200</v>
      </c>
      <c r="J28" s="17">
        <v>60376300</v>
      </c>
      <c r="K28" s="23">
        <v>63065755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62974023</v>
      </c>
      <c r="C31" s="17">
        <v>31386320</v>
      </c>
      <c r="D31" s="21">
        <v>9074637</v>
      </c>
      <c r="E31" s="22">
        <v>3000000</v>
      </c>
      <c r="F31" s="17">
        <v>6950000</v>
      </c>
      <c r="G31" s="23">
        <v>6950000</v>
      </c>
      <c r="H31" s="19">
        <v>0</v>
      </c>
      <c r="I31" s="22">
        <v>20350000</v>
      </c>
      <c r="J31" s="17">
        <v>20553500</v>
      </c>
      <c r="K31" s="23">
        <v>20861801</v>
      </c>
    </row>
    <row r="32" spans="1:11" x14ac:dyDescent="0.25">
      <c r="A32" s="30" t="s">
        <v>39</v>
      </c>
      <c r="B32" s="66">
        <f>SUM(B28:B31)</f>
        <v>130692824</v>
      </c>
      <c r="C32" s="66">
        <f t="shared" ref="C32:K32" si="5">SUM(C28:C31)</f>
        <v>57276324</v>
      </c>
      <c r="D32" s="67">
        <f t="shared" si="5"/>
        <v>51079093</v>
      </c>
      <c r="E32" s="68">
        <f t="shared" si="5"/>
        <v>72600200</v>
      </c>
      <c r="F32" s="66">
        <f t="shared" si="5"/>
        <v>76550200</v>
      </c>
      <c r="G32" s="69">
        <f t="shared" si="5"/>
        <v>76550200</v>
      </c>
      <c r="H32" s="70">
        <f t="shared" si="5"/>
        <v>0</v>
      </c>
      <c r="I32" s="68">
        <f t="shared" si="5"/>
        <v>81016200</v>
      </c>
      <c r="J32" s="66">
        <f t="shared" si="5"/>
        <v>80929800</v>
      </c>
      <c r="K32" s="69">
        <f t="shared" si="5"/>
        <v>83927556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126856288</v>
      </c>
      <c r="C35" s="17">
        <v>120433980</v>
      </c>
      <c r="D35" s="21">
        <v>83501160</v>
      </c>
      <c r="E35" s="22">
        <v>144122514</v>
      </c>
      <c r="F35" s="17">
        <v>75576919</v>
      </c>
      <c r="G35" s="23">
        <v>75576919</v>
      </c>
      <c r="H35" s="19">
        <v>83071629</v>
      </c>
      <c r="I35" s="22">
        <v>7090352</v>
      </c>
      <c r="J35" s="17">
        <v>-33575488</v>
      </c>
      <c r="K35" s="23">
        <v>-91309961</v>
      </c>
    </row>
    <row r="36" spans="1:11" x14ac:dyDescent="0.25">
      <c r="A36" s="20" t="s">
        <v>42</v>
      </c>
      <c r="B36" s="17">
        <v>787362202</v>
      </c>
      <c r="C36" s="17">
        <v>790779693</v>
      </c>
      <c r="D36" s="21">
        <v>803399943</v>
      </c>
      <c r="E36" s="22">
        <v>825127900</v>
      </c>
      <c r="F36" s="17">
        <v>834447746</v>
      </c>
      <c r="G36" s="23">
        <v>834447746</v>
      </c>
      <c r="H36" s="19">
        <v>820802388</v>
      </c>
      <c r="I36" s="22">
        <v>856892184</v>
      </c>
      <c r="J36" s="17">
        <v>916656396</v>
      </c>
      <c r="K36" s="23">
        <v>978995046</v>
      </c>
    </row>
    <row r="37" spans="1:11" x14ac:dyDescent="0.25">
      <c r="A37" s="20" t="s">
        <v>43</v>
      </c>
      <c r="B37" s="17">
        <v>55143860</v>
      </c>
      <c r="C37" s="17">
        <v>106250778</v>
      </c>
      <c r="D37" s="21">
        <v>89638952</v>
      </c>
      <c r="E37" s="22">
        <v>90964157</v>
      </c>
      <c r="F37" s="17">
        <v>88542727</v>
      </c>
      <c r="G37" s="23">
        <v>88542727</v>
      </c>
      <c r="H37" s="19">
        <v>87164149</v>
      </c>
      <c r="I37" s="22">
        <v>20479812</v>
      </c>
      <c r="J37" s="17">
        <v>-6563331</v>
      </c>
      <c r="K37" s="23">
        <v>-49330040</v>
      </c>
    </row>
    <row r="38" spans="1:11" x14ac:dyDescent="0.25">
      <c r="A38" s="20" t="s">
        <v>44</v>
      </c>
      <c r="B38" s="17">
        <v>35572843</v>
      </c>
      <c r="C38" s="17">
        <v>34608541</v>
      </c>
      <c r="D38" s="21">
        <v>34464843</v>
      </c>
      <c r="E38" s="22">
        <v>34464843</v>
      </c>
      <c r="F38" s="17">
        <v>45921214</v>
      </c>
      <c r="G38" s="23">
        <v>45921214</v>
      </c>
      <c r="H38" s="19">
        <v>45914540</v>
      </c>
      <c r="I38" s="22">
        <v>45921214</v>
      </c>
      <c r="J38" s="17">
        <v>45921214</v>
      </c>
      <c r="K38" s="23">
        <v>45921214</v>
      </c>
    </row>
    <row r="39" spans="1:11" x14ac:dyDescent="0.25">
      <c r="A39" s="20" t="s">
        <v>45</v>
      </c>
      <c r="B39" s="17">
        <v>823501797</v>
      </c>
      <c r="C39" s="17">
        <v>770354349</v>
      </c>
      <c r="D39" s="21">
        <v>762797316</v>
      </c>
      <c r="E39" s="22">
        <v>843821422</v>
      </c>
      <c r="F39" s="17">
        <v>775560730</v>
      </c>
      <c r="G39" s="23">
        <v>775560730</v>
      </c>
      <c r="H39" s="19">
        <v>770795307</v>
      </c>
      <c r="I39" s="22">
        <v>797581522</v>
      </c>
      <c r="J39" s="17">
        <v>843723035</v>
      </c>
      <c r="K39" s="23">
        <v>891093929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133567344</v>
      </c>
      <c r="C42" s="17">
        <v>146074438</v>
      </c>
      <c r="D42" s="21">
        <v>139332766</v>
      </c>
      <c r="E42" s="22">
        <v>100660558</v>
      </c>
      <c r="F42" s="17">
        <v>66916994</v>
      </c>
      <c r="G42" s="23">
        <v>66916994</v>
      </c>
      <c r="H42" s="19">
        <v>196697722</v>
      </c>
      <c r="I42" s="22">
        <v>-200462927</v>
      </c>
      <c r="J42" s="17">
        <v>-174379546</v>
      </c>
      <c r="K42" s="23">
        <v>-246967220</v>
      </c>
    </row>
    <row r="43" spans="1:11" x14ac:dyDescent="0.25">
      <c r="A43" s="20" t="s">
        <v>48</v>
      </c>
      <c r="B43" s="17">
        <v>-80440497</v>
      </c>
      <c r="C43" s="17">
        <v>-57390405</v>
      </c>
      <c r="D43" s="21">
        <v>-52871350</v>
      </c>
      <c r="E43" s="22">
        <v>-72600200</v>
      </c>
      <c r="F43" s="17">
        <v>-76550200</v>
      </c>
      <c r="G43" s="23">
        <v>-76550200</v>
      </c>
      <c r="H43" s="19">
        <v>-59143901</v>
      </c>
      <c r="I43" s="22">
        <v>2000000</v>
      </c>
      <c r="J43" s="17">
        <v>2089800</v>
      </c>
      <c r="K43" s="23">
        <v>2142045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197080586</v>
      </c>
      <c r="C45" s="66">
        <v>170723530</v>
      </c>
      <c r="D45" s="67">
        <v>134244337</v>
      </c>
      <c r="E45" s="68">
        <v>75843277</v>
      </c>
      <c r="F45" s="66">
        <v>10627073</v>
      </c>
      <c r="G45" s="69">
        <v>10627073</v>
      </c>
      <c r="H45" s="70">
        <v>179478785</v>
      </c>
      <c r="I45" s="68">
        <v>-178202648</v>
      </c>
      <c r="J45" s="66">
        <v>-219098693</v>
      </c>
      <c r="K45" s="69">
        <v>-337134259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86999115</v>
      </c>
      <c r="C48" s="17">
        <v>47782920</v>
      </c>
      <c r="D48" s="21">
        <v>21568545</v>
      </c>
      <c r="E48" s="22">
        <v>75943280</v>
      </c>
      <c r="F48" s="17">
        <v>10727076</v>
      </c>
      <c r="G48" s="23">
        <v>10727076</v>
      </c>
      <c r="H48" s="19">
        <v>25606736</v>
      </c>
      <c r="I48" s="22">
        <v>-46808951</v>
      </c>
      <c r="J48" s="17">
        <v>-92309080</v>
      </c>
      <c r="K48" s="23">
        <v>-148549749</v>
      </c>
    </row>
    <row r="49" spans="1:11" x14ac:dyDescent="0.25">
      <c r="A49" s="20" t="s">
        <v>53</v>
      </c>
      <c r="B49" s="17">
        <f>+B75</f>
        <v>-81364200.817251712</v>
      </c>
      <c r="C49" s="17">
        <f t="shared" ref="C49:K49" si="6">+C75</f>
        <v>-58969904.489704795</v>
      </c>
      <c r="D49" s="21">
        <f t="shared" si="6"/>
        <v>-59503702.39126052</v>
      </c>
      <c r="E49" s="22">
        <f t="shared" si="6"/>
        <v>-69840566.140724182</v>
      </c>
      <c r="F49" s="17">
        <f t="shared" si="6"/>
        <v>-69017801.96295391</v>
      </c>
      <c r="G49" s="23">
        <f t="shared" si="6"/>
        <v>-69017801.96295391</v>
      </c>
      <c r="H49" s="19">
        <f t="shared" si="6"/>
        <v>-61629465.067764267</v>
      </c>
      <c r="I49" s="22">
        <f t="shared" si="6"/>
        <v>-126521195.73472019</v>
      </c>
      <c r="J49" s="17">
        <f t="shared" si="6"/>
        <v>-156605056.23109531</v>
      </c>
      <c r="K49" s="23">
        <f t="shared" si="6"/>
        <v>-197134667.49295333</v>
      </c>
    </row>
    <row r="50" spans="1:11" x14ac:dyDescent="0.25">
      <c r="A50" s="30" t="s">
        <v>54</v>
      </c>
      <c r="B50" s="66">
        <f>+B48-B49</f>
        <v>168363315.81725171</v>
      </c>
      <c r="C50" s="66">
        <f t="shared" ref="C50:K50" si="7">+C48-C49</f>
        <v>106752824.48970479</v>
      </c>
      <c r="D50" s="67">
        <f t="shared" si="7"/>
        <v>81072247.39126052</v>
      </c>
      <c r="E50" s="68">
        <f t="shared" si="7"/>
        <v>145783846.14072418</v>
      </c>
      <c r="F50" s="66">
        <f t="shared" si="7"/>
        <v>79744877.96295391</v>
      </c>
      <c r="G50" s="69">
        <f t="shared" si="7"/>
        <v>79744877.96295391</v>
      </c>
      <c r="H50" s="70">
        <f t="shared" si="7"/>
        <v>87236201.067764267</v>
      </c>
      <c r="I50" s="68">
        <f t="shared" si="7"/>
        <v>79712244.734720185</v>
      </c>
      <c r="J50" s="66">
        <f t="shared" si="7"/>
        <v>64295976.231095314</v>
      </c>
      <c r="K50" s="69">
        <f t="shared" si="7"/>
        <v>48584918.49295333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750250871</v>
      </c>
      <c r="C53" s="17">
        <v>746286186</v>
      </c>
      <c r="D53" s="21">
        <v>712703238</v>
      </c>
      <c r="E53" s="22">
        <v>711099195</v>
      </c>
      <c r="F53" s="17">
        <v>755367805</v>
      </c>
      <c r="G53" s="23">
        <v>755367805</v>
      </c>
      <c r="H53" s="19">
        <v>772418240</v>
      </c>
      <c r="I53" s="22">
        <v>786681243</v>
      </c>
      <c r="J53" s="17">
        <v>786069156</v>
      </c>
      <c r="K53" s="23">
        <v>785342052</v>
      </c>
    </row>
    <row r="54" spans="1:11" x14ac:dyDescent="0.25">
      <c r="A54" s="20" t="s">
        <v>57</v>
      </c>
      <c r="B54" s="17">
        <v>34846996</v>
      </c>
      <c r="C54" s="17">
        <v>44796005</v>
      </c>
      <c r="D54" s="21">
        <v>38458843</v>
      </c>
      <c r="E54" s="22">
        <v>38251993</v>
      </c>
      <c r="F54" s="17">
        <v>38251993</v>
      </c>
      <c r="G54" s="23">
        <v>38251993</v>
      </c>
      <c r="H54" s="19">
        <v>41132053</v>
      </c>
      <c r="I54" s="22">
        <v>20273554</v>
      </c>
      <c r="J54" s="17">
        <v>21165589</v>
      </c>
      <c r="K54" s="23">
        <v>21588900</v>
      </c>
    </row>
    <row r="55" spans="1:11" x14ac:dyDescent="0.25">
      <c r="A55" s="20" t="s">
        <v>58</v>
      </c>
      <c r="B55" s="17">
        <v>53880</v>
      </c>
      <c r="C55" s="17">
        <v>0</v>
      </c>
      <c r="D55" s="21">
        <v>12879854</v>
      </c>
      <c r="E55" s="22">
        <v>35282201</v>
      </c>
      <c r="F55" s="17">
        <v>36637224</v>
      </c>
      <c r="G55" s="23">
        <v>36637224</v>
      </c>
      <c r="H55" s="19">
        <v>31447739</v>
      </c>
      <c r="I55" s="22">
        <v>22427942</v>
      </c>
      <c r="J55" s="17">
        <v>11200000</v>
      </c>
      <c r="K55" s="23">
        <v>63025755</v>
      </c>
    </row>
    <row r="56" spans="1:11" x14ac:dyDescent="0.25">
      <c r="A56" s="20" t="s">
        <v>59</v>
      </c>
      <c r="B56" s="17">
        <v>22581559</v>
      </c>
      <c r="C56" s="17">
        <v>29495380</v>
      </c>
      <c r="D56" s="21">
        <v>27291676</v>
      </c>
      <c r="E56" s="22">
        <v>10930000</v>
      </c>
      <c r="F56" s="17">
        <v>16541250</v>
      </c>
      <c r="G56" s="23">
        <v>16541250</v>
      </c>
      <c r="H56" s="19">
        <v>14735381</v>
      </c>
      <c r="I56" s="22">
        <v>17210000</v>
      </c>
      <c r="J56" s="17">
        <v>18241543</v>
      </c>
      <c r="K56" s="23">
        <v>19515160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217856</v>
      </c>
      <c r="C59" s="17">
        <v>159715</v>
      </c>
      <c r="D59" s="21">
        <v>168637</v>
      </c>
      <c r="E59" s="22">
        <v>1006991</v>
      </c>
      <c r="F59" s="17">
        <v>1006991</v>
      </c>
      <c r="G59" s="23">
        <v>1006991</v>
      </c>
      <c r="H59" s="19">
        <v>206641</v>
      </c>
      <c r="I59" s="22">
        <v>866532</v>
      </c>
      <c r="J59" s="17">
        <v>905439</v>
      </c>
      <c r="K59" s="23">
        <v>928076</v>
      </c>
    </row>
    <row r="60" spans="1:11" x14ac:dyDescent="0.25">
      <c r="A60" s="20" t="s">
        <v>62</v>
      </c>
      <c r="B60" s="17">
        <v>3275231</v>
      </c>
      <c r="C60" s="17">
        <v>2848495</v>
      </c>
      <c r="D60" s="21">
        <v>-21229166</v>
      </c>
      <c r="E60" s="22">
        <v>6620405</v>
      </c>
      <c r="F60" s="17">
        <v>6620405</v>
      </c>
      <c r="G60" s="23">
        <v>6620405</v>
      </c>
      <c r="H60" s="19">
        <v>-12405238</v>
      </c>
      <c r="I60" s="22">
        <v>5627344</v>
      </c>
      <c r="J60" s="17">
        <v>5880012</v>
      </c>
      <c r="K60" s="23">
        <v>6027013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2343</v>
      </c>
      <c r="C62" s="86">
        <v>2343</v>
      </c>
      <c r="D62" s="87">
        <v>0</v>
      </c>
      <c r="E62" s="85">
        <v>2343</v>
      </c>
      <c r="F62" s="86">
        <v>2343</v>
      </c>
      <c r="G62" s="87">
        <v>2343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32452</v>
      </c>
      <c r="C63" s="86">
        <v>32452</v>
      </c>
      <c r="D63" s="87">
        <v>0</v>
      </c>
      <c r="E63" s="85">
        <v>32452</v>
      </c>
      <c r="F63" s="86">
        <v>32452</v>
      </c>
      <c r="G63" s="87">
        <v>32452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5811</v>
      </c>
      <c r="C64" s="86">
        <v>5811</v>
      </c>
      <c r="D64" s="87">
        <v>0</v>
      </c>
      <c r="E64" s="85">
        <v>5811</v>
      </c>
      <c r="F64" s="86">
        <v>5811</v>
      </c>
      <c r="G64" s="87">
        <v>5811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45016</v>
      </c>
      <c r="C65" s="86">
        <v>45016</v>
      </c>
      <c r="D65" s="87">
        <v>0</v>
      </c>
      <c r="E65" s="85">
        <v>45016</v>
      </c>
      <c r="F65" s="86">
        <v>45016</v>
      </c>
      <c r="G65" s="87">
        <v>45016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1.0666025472406586</v>
      </c>
      <c r="C70" s="5">
        <f t="shared" ref="C70:K70" si="8">IF(ISERROR(C71/C72),0,(C71/C72))</f>
        <v>0.89418011910625406</v>
      </c>
      <c r="D70" s="5">
        <f t="shared" si="8"/>
        <v>0.49652162796045568</v>
      </c>
      <c r="E70" s="5">
        <f t="shared" si="8"/>
        <v>0.86958845723886435</v>
      </c>
      <c r="F70" s="5">
        <f t="shared" si="8"/>
        <v>0.86958845723886435</v>
      </c>
      <c r="G70" s="5">
        <f t="shared" si="8"/>
        <v>0.86958845723886435</v>
      </c>
      <c r="H70" s="5">
        <f t="shared" si="8"/>
        <v>0.54194511758050778</v>
      </c>
      <c r="I70" s="5">
        <f t="shared" si="8"/>
        <v>0.71491783075330051</v>
      </c>
      <c r="J70" s="5">
        <f t="shared" si="8"/>
        <v>0.68236033715215205</v>
      </c>
      <c r="K70" s="5">
        <f t="shared" si="8"/>
        <v>0.56042611344219884</v>
      </c>
    </row>
    <row r="71" spans="1:11" ht="13" hidden="1" x14ac:dyDescent="0.3">
      <c r="A71" s="1" t="s">
        <v>103</v>
      </c>
      <c r="B71" s="2">
        <f>+B83</f>
        <v>41594323</v>
      </c>
      <c r="C71" s="2">
        <f t="shared" ref="C71:K71" si="9">+C83</f>
        <v>38513341</v>
      </c>
      <c r="D71" s="2">
        <f t="shared" si="9"/>
        <v>21997638</v>
      </c>
      <c r="E71" s="2">
        <f t="shared" si="9"/>
        <v>66203818</v>
      </c>
      <c r="F71" s="2">
        <f t="shared" si="9"/>
        <v>66203818</v>
      </c>
      <c r="G71" s="2">
        <f t="shared" si="9"/>
        <v>66203818</v>
      </c>
      <c r="H71" s="2">
        <f t="shared" si="9"/>
        <v>24910839</v>
      </c>
      <c r="I71" s="2">
        <f t="shared" si="9"/>
        <v>66105274</v>
      </c>
      <c r="J71" s="2">
        <f t="shared" si="9"/>
        <v>65706135</v>
      </c>
      <c r="K71" s="2">
        <f t="shared" si="9"/>
        <v>55500505</v>
      </c>
    </row>
    <row r="72" spans="1:11" ht="13" hidden="1" x14ac:dyDescent="0.3">
      <c r="A72" s="1" t="s">
        <v>104</v>
      </c>
      <c r="B72" s="2">
        <f>+B77</f>
        <v>38997022</v>
      </c>
      <c r="C72" s="2">
        <f t="shared" ref="C72:K72" si="10">+C77</f>
        <v>43071122</v>
      </c>
      <c r="D72" s="2">
        <f t="shared" si="10"/>
        <v>44303484</v>
      </c>
      <c r="E72" s="2">
        <f t="shared" si="10"/>
        <v>76132356</v>
      </c>
      <c r="F72" s="2">
        <f t="shared" si="10"/>
        <v>76132356</v>
      </c>
      <c r="G72" s="2">
        <f t="shared" si="10"/>
        <v>76132356</v>
      </c>
      <c r="H72" s="2">
        <f t="shared" si="10"/>
        <v>45965612</v>
      </c>
      <c r="I72" s="2">
        <f t="shared" si="10"/>
        <v>92465555</v>
      </c>
      <c r="J72" s="2">
        <f t="shared" si="10"/>
        <v>96292430</v>
      </c>
      <c r="K72" s="2">
        <f t="shared" si="10"/>
        <v>99032689</v>
      </c>
    </row>
    <row r="73" spans="1:11" ht="13" hidden="1" x14ac:dyDescent="0.3">
      <c r="A73" s="1" t="s">
        <v>105</v>
      </c>
      <c r="B73" s="2">
        <f>+B74</f>
        <v>-2683522</v>
      </c>
      <c r="C73" s="2">
        <f t="shared" ref="C73:K73" si="11">+(C78+C80+C81+C82)-(B78+B80+B81+B82)</f>
        <v>359438</v>
      </c>
      <c r="D73" s="2">
        <f t="shared" si="11"/>
        <v>-7456715</v>
      </c>
      <c r="E73" s="2">
        <f t="shared" si="11"/>
        <v>2984892</v>
      </c>
      <c r="F73" s="2">
        <f>+(F78+F80+F81+F82)-(D78+D80+D81+D82)</f>
        <v>3669457</v>
      </c>
      <c r="G73" s="2">
        <f>+(G78+G80+G81+G82)-(D78+D80+D81+D82)</f>
        <v>3669457</v>
      </c>
      <c r="H73" s="2">
        <f>+(H78+H80+H81+H82)-(D78+D80+D81+D82)</f>
        <v>-5396898</v>
      </c>
      <c r="I73" s="2">
        <f>+(I78+I80+I81+I82)-(E78+E80+E81+E82)</f>
        <v>-10265975</v>
      </c>
      <c r="J73" s="2">
        <f t="shared" si="11"/>
        <v>4776089</v>
      </c>
      <c r="K73" s="2">
        <f t="shared" si="11"/>
        <v>-1493804</v>
      </c>
    </row>
    <row r="74" spans="1:11" ht="13" hidden="1" x14ac:dyDescent="0.3">
      <c r="A74" s="1" t="s">
        <v>106</v>
      </c>
      <c r="B74" s="2">
        <f>+TREND(C74:E74)</f>
        <v>-2683522</v>
      </c>
      <c r="C74" s="2">
        <f>+C73</f>
        <v>359438</v>
      </c>
      <c r="D74" s="2">
        <f t="shared" ref="D74:K74" si="12">+D73</f>
        <v>-7456715</v>
      </c>
      <c r="E74" s="2">
        <f t="shared" si="12"/>
        <v>2984892</v>
      </c>
      <c r="F74" s="2">
        <f t="shared" si="12"/>
        <v>3669457</v>
      </c>
      <c r="G74" s="2">
        <f t="shared" si="12"/>
        <v>3669457</v>
      </c>
      <c r="H74" s="2">
        <f t="shared" si="12"/>
        <v>-5396898</v>
      </c>
      <c r="I74" s="2">
        <f t="shared" si="12"/>
        <v>-10265975</v>
      </c>
      <c r="J74" s="2">
        <f t="shared" si="12"/>
        <v>4776089</v>
      </c>
      <c r="K74" s="2">
        <f t="shared" si="12"/>
        <v>-1493804</v>
      </c>
    </row>
    <row r="75" spans="1:11" ht="13" hidden="1" x14ac:dyDescent="0.3">
      <c r="A75" s="1" t="s">
        <v>107</v>
      </c>
      <c r="B75" s="2">
        <f>+B84-(((B80+B81+B82+B78)*B70)-B79)</f>
        <v>-81364200.817251712</v>
      </c>
      <c r="C75" s="2">
        <f t="shared" ref="C75:K75" si="13">+C84-(((C80+C81+C82+C78)*C70)-C79)</f>
        <v>-58969904.489704795</v>
      </c>
      <c r="D75" s="2">
        <f t="shared" si="13"/>
        <v>-59503702.39126052</v>
      </c>
      <c r="E75" s="2">
        <f t="shared" si="13"/>
        <v>-69840566.140724182</v>
      </c>
      <c r="F75" s="2">
        <f t="shared" si="13"/>
        <v>-69017801.96295391</v>
      </c>
      <c r="G75" s="2">
        <f t="shared" si="13"/>
        <v>-69017801.96295391</v>
      </c>
      <c r="H75" s="2">
        <f t="shared" si="13"/>
        <v>-61629465.067764267</v>
      </c>
      <c r="I75" s="2">
        <f t="shared" si="13"/>
        <v>-126521195.73472019</v>
      </c>
      <c r="J75" s="2">
        <f t="shared" si="13"/>
        <v>-156605056.23109531</v>
      </c>
      <c r="K75" s="2">
        <f t="shared" si="13"/>
        <v>-197134667.49295333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38997022</v>
      </c>
      <c r="C77" s="3">
        <v>43071122</v>
      </c>
      <c r="D77" s="3">
        <v>44303484</v>
      </c>
      <c r="E77" s="3">
        <v>76132356</v>
      </c>
      <c r="F77" s="3">
        <v>76132356</v>
      </c>
      <c r="G77" s="3">
        <v>76132356</v>
      </c>
      <c r="H77" s="3">
        <v>45965612</v>
      </c>
      <c r="I77" s="3">
        <v>92465555</v>
      </c>
      <c r="J77" s="3">
        <v>96292430</v>
      </c>
      <c r="K77" s="3">
        <v>99032689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34085463</v>
      </c>
      <c r="C79" s="3">
        <v>41419007</v>
      </c>
      <c r="D79" s="3">
        <v>38995758</v>
      </c>
      <c r="E79" s="3">
        <v>41562707</v>
      </c>
      <c r="F79" s="3">
        <v>43972030</v>
      </c>
      <c r="G79" s="3">
        <v>43972030</v>
      </c>
      <c r="H79" s="3">
        <v>36817807</v>
      </c>
      <c r="I79" s="3">
        <v>43932035</v>
      </c>
      <c r="J79" s="3">
        <v>85354964</v>
      </c>
      <c r="K79" s="3">
        <v>39514255</v>
      </c>
    </row>
    <row r="80" spans="1:11" ht="13" hidden="1" x14ac:dyDescent="0.3">
      <c r="A80" s="1" t="s">
        <v>71</v>
      </c>
      <c r="B80" s="3">
        <v>3612790</v>
      </c>
      <c r="C80" s="3">
        <v>3838204</v>
      </c>
      <c r="D80" s="3">
        <v>-7889705</v>
      </c>
      <c r="E80" s="3">
        <v>-7524467</v>
      </c>
      <c r="F80" s="3">
        <v>8389267</v>
      </c>
      <c r="G80" s="3">
        <v>8389267</v>
      </c>
      <c r="H80" s="3">
        <v>-10715506</v>
      </c>
      <c r="I80" s="3">
        <v>3698375</v>
      </c>
      <c r="J80" s="3">
        <v>4331996</v>
      </c>
      <c r="K80" s="3">
        <v>2592437</v>
      </c>
    </row>
    <row r="81" spans="1:11" ht="13" hidden="1" x14ac:dyDescent="0.3">
      <c r="A81" s="1" t="s">
        <v>72</v>
      </c>
      <c r="B81" s="3">
        <v>17470515</v>
      </c>
      <c r="C81" s="3">
        <v>17604539</v>
      </c>
      <c r="D81" s="3">
        <v>21875733</v>
      </c>
      <c r="E81" s="3">
        <v>24495387</v>
      </c>
      <c r="F81" s="3">
        <v>9266218</v>
      </c>
      <c r="G81" s="3">
        <v>9266218</v>
      </c>
      <c r="H81" s="3">
        <v>19304636</v>
      </c>
      <c r="I81" s="3">
        <v>3006570</v>
      </c>
      <c r="J81" s="3">
        <v>7149038</v>
      </c>
      <c r="K81" s="3">
        <v>7394793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41594323</v>
      </c>
      <c r="C83" s="3">
        <v>38513341</v>
      </c>
      <c r="D83" s="3">
        <v>21997638</v>
      </c>
      <c r="E83" s="3">
        <v>66203818</v>
      </c>
      <c r="F83" s="3">
        <v>66203818</v>
      </c>
      <c r="G83" s="3">
        <v>66203818</v>
      </c>
      <c r="H83" s="3">
        <v>24910839</v>
      </c>
      <c r="I83" s="3">
        <v>66105274</v>
      </c>
      <c r="J83" s="3">
        <v>65706135</v>
      </c>
      <c r="K83" s="3">
        <v>55500505</v>
      </c>
    </row>
    <row r="84" spans="1:11" ht="13" hidden="1" x14ac:dyDescent="0.3">
      <c r="A84" s="1" t="s">
        <v>75</v>
      </c>
      <c r="B84" s="3">
        <v>-92962157</v>
      </c>
      <c r="C84" s="3">
        <v>-81215237</v>
      </c>
      <c r="D84" s="3">
        <v>-91555095</v>
      </c>
      <c r="E84" s="3">
        <v>-96645557</v>
      </c>
      <c r="F84" s="3">
        <v>-97636826</v>
      </c>
      <c r="G84" s="3">
        <v>-97636826</v>
      </c>
      <c r="H84" s="3">
        <v>-93792435</v>
      </c>
      <c r="I84" s="3">
        <v>-165659746</v>
      </c>
      <c r="J84" s="3">
        <v>-234125818</v>
      </c>
      <c r="K84" s="3">
        <v>-231051818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28122493</v>
      </c>
      <c r="C5" s="17">
        <v>36506103</v>
      </c>
      <c r="D5" s="21">
        <v>40163299</v>
      </c>
      <c r="E5" s="22">
        <v>51785730</v>
      </c>
      <c r="F5" s="17">
        <v>51785730</v>
      </c>
      <c r="G5" s="23">
        <v>51785730</v>
      </c>
      <c r="H5" s="19">
        <v>35971024</v>
      </c>
      <c r="I5" s="22">
        <v>54064301</v>
      </c>
      <c r="J5" s="17">
        <v>56497194</v>
      </c>
      <c r="K5" s="23">
        <v>57909624</v>
      </c>
    </row>
    <row r="6" spans="1:11" x14ac:dyDescent="0.25">
      <c r="A6" s="20" t="s">
        <v>18</v>
      </c>
      <c r="B6" s="17">
        <v>112999708</v>
      </c>
      <c r="C6" s="17">
        <v>132219871</v>
      </c>
      <c r="D6" s="21">
        <v>149792436</v>
      </c>
      <c r="E6" s="22">
        <v>179318697</v>
      </c>
      <c r="F6" s="17">
        <v>170933919</v>
      </c>
      <c r="G6" s="23">
        <v>170933919</v>
      </c>
      <c r="H6" s="19">
        <v>155290697</v>
      </c>
      <c r="I6" s="22">
        <v>195692095</v>
      </c>
      <c r="J6" s="17">
        <v>219781044</v>
      </c>
      <c r="K6" s="23">
        <v>250851613</v>
      </c>
    </row>
    <row r="7" spans="1:11" x14ac:dyDescent="0.25">
      <c r="A7" s="20" t="s">
        <v>19</v>
      </c>
      <c r="B7" s="17">
        <v>0</v>
      </c>
      <c r="C7" s="17">
        <v>340371</v>
      </c>
      <c r="D7" s="21">
        <v>783995</v>
      </c>
      <c r="E7" s="22">
        <v>0</v>
      </c>
      <c r="F7" s="17">
        <v>0</v>
      </c>
      <c r="G7" s="23">
        <v>0</v>
      </c>
      <c r="H7" s="19">
        <v>13133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61603000</v>
      </c>
      <c r="C8" s="17">
        <v>65473000</v>
      </c>
      <c r="D8" s="21">
        <v>84873703</v>
      </c>
      <c r="E8" s="22">
        <v>74519900</v>
      </c>
      <c r="F8" s="17">
        <v>74519900</v>
      </c>
      <c r="G8" s="23">
        <v>74519900</v>
      </c>
      <c r="H8" s="19">
        <v>77006000</v>
      </c>
      <c r="I8" s="22">
        <v>75577400</v>
      </c>
      <c r="J8" s="17">
        <v>74378400</v>
      </c>
      <c r="K8" s="23">
        <v>77688550</v>
      </c>
    </row>
    <row r="9" spans="1:11" x14ac:dyDescent="0.25">
      <c r="A9" s="20" t="s">
        <v>21</v>
      </c>
      <c r="B9" s="17">
        <v>85416097</v>
      </c>
      <c r="C9" s="17">
        <v>113935920</v>
      </c>
      <c r="D9" s="21">
        <v>126376605</v>
      </c>
      <c r="E9" s="22">
        <v>134118962</v>
      </c>
      <c r="F9" s="17">
        <v>134118962</v>
      </c>
      <c r="G9" s="23">
        <v>134118962</v>
      </c>
      <c r="H9" s="19">
        <v>210451907</v>
      </c>
      <c r="I9" s="22">
        <v>146368195</v>
      </c>
      <c r="J9" s="17">
        <v>152954767</v>
      </c>
      <c r="K9" s="23">
        <v>156918346</v>
      </c>
    </row>
    <row r="10" spans="1:11" x14ac:dyDescent="0.25">
      <c r="A10" s="24" t="s">
        <v>98</v>
      </c>
      <c r="B10" s="25">
        <f>SUM(B5:B9)</f>
        <v>288141298</v>
      </c>
      <c r="C10" s="26">
        <f t="shared" ref="C10:K10" si="0">SUM(C5:C9)</f>
        <v>348475265</v>
      </c>
      <c r="D10" s="27">
        <f t="shared" si="0"/>
        <v>401990038</v>
      </c>
      <c r="E10" s="25">
        <f t="shared" si="0"/>
        <v>439743289</v>
      </c>
      <c r="F10" s="26">
        <f t="shared" si="0"/>
        <v>431358511</v>
      </c>
      <c r="G10" s="28">
        <f t="shared" si="0"/>
        <v>431358511</v>
      </c>
      <c r="H10" s="29">
        <f t="shared" si="0"/>
        <v>478732761</v>
      </c>
      <c r="I10" s="25">
        <f t="shared" si="0"/>
        <v>471701991</v>
      </c>
      <c r="J10" s="26">
        <f t="shared" si="0"/>
        <v>503611405</v>
      </c>
      <c r="K10" s="28">
        <f t="shared" si="0"/>
        <v>543368133</v>
      </c>
    </row>
    <row r="11" spans="1:11" x14ac:dyDescent="0.25">
      <c r="A11" s="20" t="s">
        <v>22</v>
      </c>
      <c r="B11" s="17">
        <v>75286996</v>
      </c>
      <c r="C11" s="17">
        <v>75584738</v>
      </c>
      <c r="D11" s="21">
        <v>85445238</v>
      </c>
      <c r="E11" s="22">
        <v>92768734</v>
      </c>
      <c r="F11" s="17">
        <v>93958692</v>
      </c>
      <c r="G11" s="23">
        <v>93958692</v>
      </c>
      <c r="H11" s="19">
        <v>95302304</v>
      </c>
      <c r="I11" s="22">
        <v>107815125</v>
      </c>
      <c r="J11" s="17">
        <v>112154307</v>
      </c>
      <c r="K11" s="23">
        <v>118042389</v>
      </c>
    </row>
    <row r="12" spans="1:11" x14ac:dyDescent="0.25">
      <c r="A12" s="20" t="s">
        <v>23</v>
      </c>
      <c r="B12" s="17">
        <v>5258602</v>
      </c>
      <c r="C12" s="17">
        <v>6982412</v>
      </c>
      <c r="D12" s="21">
        <v>7071960</v>
      </c>
      <c r="E12" s="22">
        <v>7405764</v>
      </c>
      <c r="F12" s="17">
        <v>7781239</v>
      </c>
      <c r="G12" s="23">
        <v>7781239</v>
      </c>
      <c r="H12" s="19">
        <v>7045728</v>
      </c>
      <c r="I12" s="22">
        <v>8181972</v>
      </c>
      <c r="J12" s="17">
        <v>8611526</v>
      </c>
      <c r="K12" s="23">
        <v>9063633</v>
      </c>
    </row>
    <row r="13" spans="1:11" x14ac:dyDescent="0.25">
      <c r="A13" s="20" t="s">
        <v>24</v>
      </c>
      <c r="B13" s="17">
        <v>24323090</v>
      </c>
      <c r="C13" s="17">
        <v>25047150</v>
      </c>
      <c r="D13" s="21">
        <v>24313813</v>
      </c>
      <c r="E13" s="22">
        <v>33980734</v>
      </c>
      <c r="F13" s="17">
        <v>33980734</v>
      </c>
      <c r="G13" s="23">
        <v>33980734</v>
      </c>
      <c r="H13" s="19">
        <v>26203583</v>
      </c>
      <c r="I13" s="22">
        <v>33024241</v>
      </c>
      <c r="J13" s="17">
        <v>34510333</v>
      </c>
      <c r="K13" s="23">
        <v>35373090</v>
      </c>
    </row>
    <row r="14" spans="1:11" x14ac:dyDescent="0.25">
      <c r="A14" s="20" t="s">
        <v>25</v>
      </c>
      <c r="B14" s="17">
        <v>31502776</v>
      </c>
      <c r="C14" s="17">
        <v>48386920</v>
      </c>
      <c r="D14" s="21">
        <v>6837576</v>
      </c>
      <c r="E14" s="22">
        <v>2100000</v>
      </c>
      <c r="F14" s="17">
        <v>2100000</v>
      </c>
      <c r="G14" s="23">
        <v>2100000</v>
      </c>
      <c r="H14" s="19">
        <v>54997231</v>
      </c>
      <c r="I14" s="22">
        <v>2300000</v>
      </c>
      <c r="J14" s="17">
        <v>2405800</v>
      </c>
      <c r="K14" s="23">
        <v>2465945</v>
      </c>
    </row>
    <row r="15" spans="1:11" x14ac:dyDescent="0.25">
      <c r="A15" s="20" t="s">
        <v>26</v>
      </c>
      <c r="B15" s="17">
        <v>87960028</v>
      </c>
      <c r="C15" s="17">
        <v>77162719</v>
      </c>
      <c r="D15" s="21">
        <v>80049987</v>
      </c>
      <c r="E15" s="22">
        <v>78873361</v>
      </c>
      <c r="F15" s="17">
        <v>75647542</v>
      </c>
      <c r="G15" s="23">
        <v>75647542</v>
      </c>
      <c r="H15" s="19">
        <v>112618329</v>
      </c>
      <c r="I15" s="22">
        <v>75619655</v>
      </c>
      <c r="J15" s="17">
        <v>88281513</v>
      </c>
      <c r="K15" s="23">
        <v>105941094</v>
      </c>
    </row>
    <row r="16" spans="1:11" x14ac:dyDescent="0.25">
      <c r="A16" s="20" t="s">
        <v>27</v>
      </c>
      <c r="B16" s="17">
        <v>0</v>
      </c>
      <c r="C16" s="17">
        <v>1040000</v>
      </c>
      <c r="D16" s="21">
        <v>1650805</v>
      </c>
      <c r="E16" s="22">
        <v>1100000</v>
      </c>
      <c r="F16" s="17">
        <v>1100000</v>
      </c>
      <c r="G16" s="23">
        <v>1100000</v>
      </c>
      <c r="H16" s="19">
        <v>2956975</v>
      </c>
      <c r="I16" s="22">
        <v>1000000</v>
      </c>
      <c r="J16" s="17">
        <v>1045000</v>
      </c>
      <c r="K16" s="23">
        <v>1071125</v>
      </c>
    </row>
    <row r="17" spans="1:11" x14ac:dyDescent="0.25">
      <c r="A17" s="20" t="s">
        <v>28</v>
      </c>
      <c r="B17" s="17">
        <v>168036478</v>
      </c>
      <c r="C17" s="17">
        <v>154995246</v>
      </c>
      <c r="D17" s="21">
        <v>208290726</v>
      </c>
      <c r="E17" s="22">
        <v>124504978</v>
      </c>
      <c r="F17" s="17">
        <v>130392903</v>
      </c>
      <c r="G17" s="23">
        <v>130392903</v>
      </c>
      <c r="H17" s="19">
        <v>235196460</v>
      </c>
      <c r="I17" s="22">
        <v>175444887</v>
      </c>
      <c r="J17" s="17">
        <v>190196548</v>
      </c>
      <c r="K17" s="23">
        <v>207810508</v>
      </c>
    </row>
    <row r="18" spans="1:11" x14ac:dyDescent="0.25">
      <c r="A18" s="30" t="s">
        <v>29</v>
      </c>
      <c r="B18" s="31">
        <f>SUM(B11:B17)</f>
        <v>392367970</v>
      </c>
      <c r="C18" s="32">
        <f t="shared" ref="C18:K18" si="1">SUM(C11:C17)</f>
        <v>389199185</v>
      </c>
      <c r="D18" s="33">
        <f t="shared" si="1"/>
        <v>413660105</v>
      </c>
      <c r="E18" s="31">
        <f t="shared" si="1"/>
        <v>340733571</v>
      </c>
      <c r="F18" s="32">
        <f t="shared" si="1"/>
        <v>344961110</v>
      </c>
      <c r="G18" s="34">
        <f t="shared" si="1"/>
        <v>344961110</v>
      </c>
      <c r="H18" s="35">
        <f t="shared" si="1"/>
        <v>534320610</v>
      </c>
      <c r="I18" s="31">
        <f t="shared" si="1"/>
        <v>403385880</v>
      </c>
      <c r="J18" s="32">
        <f t="shared" si="1"/>
        <v>437205027</v>
      </c>
      <c r="K18" s="34">
        <f t="shared" si="1"/>
        <v>479767784</v>
      </c>
    </row>
    <row r="19" spans="1:11" x14ac:dyDescent="0.25">
      <c r="A19" s="30" t="s">
        <v>30</v>
      </c>
      <c r="B19" s="36">
        <f>+B10-B18</f>
        <v>-104226672</v>
      </c>
      <c r="C19" s="37">
        <f t="shared" ref="C19:K19" si="2">+C10-C18</f>
        <v>-40723920</v>
      </c>
      <c r="D19" s="38">
        <f t="shared" si="2"/>
        <v>-11670067</v>
      </c>
      <c r="E19" s="36">
        <f t="shared" si="2"/>
        <v>99009718</v>
      </c>
      <c r="F19" s="37">
        <f t="shared" si="2"/>
        <v>86397401</v>
      </c>
      <c r="G19" s="39">
        <f t="shared" si="2"/>
        <v>86397401</v>
      </c>
      <c r="H19" s="40">
        <f t="shared" si="2"/>
        <v>-55587849</v>
      </c>
      <c r="I19" s="36">
        <f t="shared" si="2"/>
        <v>68316111</v>
      </c>
      <c r="J19" s="37">
        <f t="shared" si="2"/>
        <v>66406378</v>
      </c>
      <c r="K19" s="39">
        <f t="shared" si="2"/>
        <v>63600349</v>
      </c>
    </row>
    <row r="20" spans="1:11" x14ac:dyDescent="0.25">
      <c r="A20" s="41" t="s">
        <v>31</v>
      </c>
      <c r="B20" s="42">
        <v>34818819</v>
      </c>
      <c r="C20" s="43">
        <v>39601372</v>
      </c>
      <c r="D20" s="44">
        <v>36295129</v>
      </c>
      <c r="E20" s="42">
        <v>38653100</v>
      </c>
      <c r="F20" s="43">
        <v>38653100</v>
      </c>
      <c r="G20" s="45">
        <v>38653100</v>
      </c>
      <c r="H20" s="46">
        <v>32475352</v>
      </c>
      <c r="I20" s="42">
        <v>20992600</v>
      </c>
      <c r="J20" s="43">
        <v>17563600</v>
      </c>
      <c r="K20" s="45">
        <v>22193450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127500</v>
      </c>
      <c r="E21" s="48">
        <v>0</v>
      </c>
      <c r="F21" s="49">
        <v>0</v>
      </c>
      <c r="G21" s="51">
        <v>0</v>
      </c>
      <c r="H21" s="52">
        <v>375900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-69407853</v>
      </c>
      <c r="C22" s="55">
        <f t="shared" ref="C22:K22" si="3">SUM(C19:C21)</f>
        <v>-1122548</v>
      </c>
      <c r="D22" s="56">
        <f t="shared" si="3"/>
        <v>24752562</v>
      </c>
      <c r="E22" s="54">
        <f t="shared" si="3"/>
        <v>137662818</v>
      </c>
      <c r="F22" s="55">
        <f t="shared" si="3"/>
        <v>125050501</v>
      </c>
      <c r="G22" s="57">
        <f t="shared" si="3"/>
        <v>125050501</v>
      </c>
      <c r="H22" s="58">
        <f t="shared" si="3"/>
        <v>-22736597</v>
      </c>
      <c r="I22" s="54">
        <f t="shared" si="3"/>
        <v>89308711</v>
      </c>
      <c r="J22" s="55">
        <f t="shared" si="3"/>
        <v>83969978</v>
      </c>
      <c r="K22" s="57">
        <f t="shared" si="3"/>
        <v>85793799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-69407853</v>
      </c>
      <c r="C24" s="37">
        <f t="shared" ref="C24:K24" si="4">SUM(C22:C23)</f>
        <v>-1122548</v>
      </c>
      <c r="D24" s="38">
        <f t="shared" si="4"/>
        <v>24752562</v>
      </c>
      <c r="E24" s="36">
        <f t="shared" si="4"/>
        <v>137662818</v>
      </c>
      <c r="F24" s="37">
        <f t="shared" si="4"/>
        <v>125050501</v>
      </c>
      <c r="G24" s="39">
        <f t="shared" si="4"/>
        <v>125050501</v>
      </c>
      <c r="H24" s="40">
        <f t="shared" si="4"/>
        <v>-22736597</v>
      </c>
      <c r="I24" s="36">
        <f t="shared" si="4"/>
        <v>89308711</v>
      </c>
      <c r="J24" s="37">
        <f t="shared" si="4"/>
        <v>83969978</v>
      </c>
      <c r="K24" s="39">
        <f t="shared" si="4"/>
        <v>85793799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63270374</v>
      </c>
      <c r="C27" s="66">
        <v>96050400</v>
      </c>
      <c r="D27" s="67">
        <v>143790795</v>
      </c>
      <c r="E27" s="68">
        <v>40441958</v>
      </c>
      <c r="F27" s="66">
        <v>40441958</v>
      </c>
      <c r="G27" s="69">
        <v>40441958</v>
      </c>
      <c r="H27" s="70">
        <v>175833817</v>
      </c>
      <c r="I27" s="68">
        <v>21092600</v>
      </c>
      <c r="J27" s="66">
        <v>18205299</v>
      </c>
      <c r="K27" s="69">
        <v>18859586</v>
      </c>
    </row>
    <row r="28" spans="1:11" x14ac:dyDescent="0.25">
      <c r="A28" s="71" t="s">
        <v>36</v>
      </c>
      <c r="B28" s="17">
        <v>34602952</v>
      </c>
      <c r="C28" s="17">
        <v>63149478</v>
      </c>
      <c r="D28" s="21">
        <v>107943841</v>
      </c>
      <c r="E28" s="22">
        <v>38653100</v>
      </c>
      <c r="F28" s="17">
        <v>38653100</v>
      </c>
      <c r="G28" s="23">
        <v>38653100</v>
      </c>
      <c r="H28" s="19">
        <v>112800827</v>
      </c>
      <c r="I28" s="22">
        <v>20992600</v>
      </c>
      <c r="J28" s="17">
        <v>18100799</v>
      </c>
      <c r="K28" s="23">
        <v>18750383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28667422</v>
      </c>
      <c r="C31" s="17">
        <v>32900922</v>
      </c>
      <c r="D31" s="21">
        <v>35833957</v>
      </c>
      <c r="E31" s="22">
        <v>1788858</v>
      </c>
      <c r="F31" s="17">
        <v>1788858</v>
      </c>
      <c r="G31" s="23">
        <v>1788858</v>
      </c>
      <c r="H31" s="19">
        <v>62599991</v>
      </c>
      <c r="I31" s="22">
        <v>100000</v>
      </c>
      <c r="J31" s="17">
        <v>104500</v>
      </c>
      <c r="K31" s="23">
        <v>109203</v>
      </c>
    </row>
    <row r="32" spans="1:11" x14ac:dyDescent="0.25">
      <c r="A32" s="30" t="s">
        <v>39</v>
      </c>
      <c r="B32" s="66">
        <f>SUM(B28:B31)</f>
        <v>63270374</v>
      </c>
      <c r="C32" s="66">
        <f t="shared" ref="C32:K32" si="5">SUM(C28:C31)</f>
        <v>96050400</v>
      </c>
      <c r="D32" s="67">
        <f t="shared" si="5"/>
        <v>143777798</v>
      </c>
      <c r="E32" s="68">
        <f t="shared" si="5"/>
        <v>40441958</v>
      </c>
      <c r="F32" s="66">
        <f t="shared" si="5"/>
        <v>40441958</v>
      </c>
      <c r="G32" s="69">
        <f t="shared" si="5"/>
        <v>40441958</v>
      </c>
      <c r="H32" s="70">
        <f t="shared" si="5"/>
        <v>175400818</v>
      </c>
      <c r="I32" s="68">
        <f t="shared" si="5"/>
        <v>21092600</v>
      </c>
      <c r="J32" s="66">
        <f t="shared" si="5"/>
        <v>18205299</v>
      </c>
      <c r="K32" s="69">
        <f t="shared" si="5"/>
        <v>18859586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226868463</v>
      </c>
      <c r="C35" s="17">
        <v>327239389</v>
      </c>
      <c r="D35" s="21">
        <v>395963635</v>
      </c>
      <c r="E35" s="22">
        <v>267408343</v>
      </c>
      <c r="F35" s="17">
        <v>260465994</v>
      </c>
      <c r="G35" s="23">
        <v>260465994</v>
      </c>
      <c r="H35" s="19">
        <v>517804458</v>
      </c>
      <c r="I35" s="22">
        <v>289068284</v>
      </c>
      <c r="J35" s="17">
        <v>47935996</v>
      </c>
      <c r="K35" s="23">
        <v>47055115</v>
      </c>
    </row>
    <row r="36" spans="1:11" x14ac:dyDescent="0.25">
      <c r="A36" s="20" t="s">
        <v>42</v>
      </c>
      <c r="B36" s="17">
        <v>775782957</v>
      </c>
      <c r="C36" s="17">
        <v>807875407</v>
      </c>
      <c r="D36" s="21">
        <v>840609031</v>
      </c>
      <c r="E36" s="22">
        <v>806348280</v>
      </c>
      <c r="F36" s="17">
        <v>806348280</v>
      </c>
      <c r="G36" s="23">
        <v>806348280</v>
      </c>
      <c r="H36" s="19">
        <v>881539726</v>
      </c>
      <c r="I36" s="22">
        <v>828296151</v>
      </c>
      <c r="J36" s="17">
        <v>-16305034</v>
      </c>
      <c r="K36" s="23">
        <v>-16513504</v>
      </c>
    </row>
    <row r="37" spans="1:11" x14ac:dyDescent="0.25">
      <c r="A37" s="20" t="s">
        <v>43</v>
      </c>
      <c r="B37" s="17">
        <v>822464362</v>
      </c>
      <c r="C37" s="17">
        <v>953593028</v>
      </c>
      <c r="D37" s="21">
        <v>584466467</v>
      </c>
      <c r="E37" s="22">
        <v>877055167</v>
      </c>
      <c r="F37" s="17">
        <v>882725140</v>
      </c>
      <c r="G37" s="23">
        <v>882725140</v>
      </c>
      <c r="H37" s="19">
        <v>770226521</v>
      </c>
      <c r="I37" s="22">
        <v>840618229</v>
      </c>
      <c r="J37" s="17">
        <v>801639884</v>
      </c>
      <c r="K37" s="23">
        <v>746011047</v>
      </c>
    </row>
    <row r="38" spans="1:11" x14ac:dyDescent="0.25">
      <c r="A38" s="20" t="s">
        <v>44</v>
      </c>
      <c r="B38" s="17">
        <v>18246656</v>
      </c>
      <c r="C38" s="17">
        <v>21111111</v>
      </c>
      <c r="D38" s="21">
        <v>20633618</v>
      </c>
      <c r="E38" s="22">
        <v>165160095</v>
      </c>
      <c r="F38" s="17">
        <v>64834095</v>
      </c>
      <c r="G38" s="23">
        <v>64834095</v>
      </c>
      <c r="H38" s="19">
        <v>20381664</v>
      </c>
      <c r="I38" s="22">
        <v>-73791691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161940402</v>
      </c>
      <c r="C39" s="17">
        <v>161533205</v>
      </c>
      <c r="D39" s="21">
        <v>606720019</v>
      </c>
      <c r="E39" s="22">
        <v>31541361</v>
      </c>
      <c r="F39" s="17">
        <v>119255039</v>
      </c>
      <c r="G39" s="23">
        <v>119255039</v>
      </c>
      <c r="H39" s="19">
        <v>631472596</v>
      </c>
      <c r="I39" s="22">
        <v>350537897</v>
      </c>
      <c r="J39" s="17">
        <v>-770008922</v>
      </c>
      <c r="K39" s="23">
        <v>-715469436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19281186</v>
      </c>
      <c r="C42" s="17">
        <v>-81838813</v>
      </c>
      <c r="D42" s="21">
        <v>-75814037</v>
      </c>
      <c r="E42" s="22">
        <v>41933126</v>
      </c>
      <c r="F42" s="17">
        <v>49752886</v>
      </c>
      <c r="G42" s="23">
        <v>49752886</v>
      </c>
      <c r="H42" s="19">
        <v>584120275</v>
      </c>
      <c r="I42" s="22">
        <v>14995294</v>
      </c>
      <c r="J42" s="17">
        <v>9923026</v>
      </c>
      <c r="K42" s="23">
        <v>15693254</v>
      </c>
    </row>
    <row r="43" spans="1:11" x14ac:dyDescent="0.25">
      <c r="A43" s="20" t="s">
        <v>48</v>
      </c>
      <c r="B43" s="17">
        <v>0</v>
      </c>
      <c r="C43" s="17">
        <v>-1873013</v>
      </c>
      <c r="D43" s="21">
        <v>3659290</v>
      </c>
      <c r="E43" s="22">
        <v>-40441958</v>
      </c>
      <c r="F43" s="17">
        <v>-40441958</v>
      </c>
      <c r="G43" s="23">
        <v>-40441958</v>
      </c>
      <c r="H43" s="19">
        <v>3666128</v>
      </c>
      <c r="I43" s="22">
        <v>-21107600</v>
      </c>
      <c r="J43" s="17">
        <v>-18220974</v>
      </c>
      <c r="K43" s="23">
        <v>-18875965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19271958</v>
      </c>
      <c r="C45" s="66">
        <v>-83711818</v>
      </c>
      <c r="D45" s="67">
        <v>-72154739</v>
      </c>
      <c r="E45" s="68">
        <v>13259541</v>
      </c>
      <c r="F45" s="66">
        <v>21079301</v>
      </c>
      <c r="G45" s="69">
        <v>21079301</v>
      </c>
      <c r="H45" s="70">
        <v>587786411</v>
      </c>
      <c r="I45" s="68">
        <v>2857484</v>
      </c>
      <c r="J45" s="66">
        <v>-8297948</v>
      </c>
      <c r="K45" s="69">
        <v>-3182711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7388136</v>
      </c>
      <c r="C48" s="17">
        <v>33626629</v>
      </c>
      <c r="D48" s="21">
        <v>19818432</v>
      </c>
      <c r="E48" s="22">
        <v>13259546</v>
      </c>
      <c r="F48" s="17">
        <v>21079298</v>
      </c>
      <c r="G48" s="23">
        <v>21079298</v>
      </c>
      <c r="H48" s="19">
        <v>23778571</v>
      </c>
      <c r="I48" s="22">
        <v>2857483</v>
      </c>
      <c r="J48" s="17">
        <v>-8297939</v>
      </c>
      <c r="K48" s="23">
        <v>-3182719</v>
      </c>
    </row>
    <row r="49" spans="1:11" x14ac:dyDescent="0.25">
      <c r="A49" s="20" t="s">
        <v>53</v>
      </c>
      <c r="B49" s="17">
        <f>+B75</f>
        <v>669905648.74523449</v>
      </c>
      <c r="C49" s="17">
        <f t="shared" ref="C49:K49" si="6">+C75</f>
        <v>799127687.25376344</v>
      </c>
      <c r="D49" s="21">
        <f t="shared" si="6"/>
        <v>401859929.78522229</v>
      </c>
      <c r="E49" s="22">
        <f t="shared" si="6"/>
        <v>685161167.75615191</v>
      </c>
      <c r="F49" s="17">
        <f t="shared" si="6"/>
        <v>659112011.79762411</v>
      </c>
      <c r="G49" s="23">
        <f t="shared" si="6"/>
        <v>659112011.79762411</v>
      </c>
      <c r="H49" s="19">
        <f t="shared" si="6"/>
        <v>-169111563.07599807</v>
      </c>
      <c r="I49" s="22">
        <f t="shared" si="6"/>
        <v>634128985.4064635</v>
      </c>
      <c r="J49" s="17">
        <f t="shared" si="6"/>
        <v>749787908.49398375</v>
      </c>
      <c r="K49" s="23">
        <f t="shared" si="6"/>
        <v>697591149.78128207</v>
      </c>
    </row>
    <row r="50" spans="1:11" x14ac:dyDescent="0.25">
      <c r="A50" s="30" t="s">
        <v>54</v>
      </c>
      <c r="B50" s="66">
        <f>+B48-B49</f>
        <v>-662517512.74523449</v>
      </c>
      <c r="C50" s="66">
        <f t="shared" ref="C50:K50" si="7">+C48-C49</f>
        <v>-765501058.25376344</v>
      </c>
      <c r="D50" s="67">
        <f t="shared" si="7"/>
        <v>-382041497.78522229</v>
      </c>
      <c r="E50" s="68">
        <f t="shared" si="7"/>
        <v>-671901621.75615191</v>
      </c>
      <c r="F50" s="66">
        <f t="shared" si="7"/>
        <v>-638032713.79762411</v>
      </c>
      <c r="G50" s="69">
        <f t="shared" si="7"/>
        <v>-638032713.79762411</v>
      </c>
      <c r="H50" s="70">
        <f t="shared" si="7"/>
        <v>192890134.07599807</v>
      </c>
      <c r="I50" s="68">
        <f t="shared" si="7"/>
        <v>-631271502.4064635</v>
      </c>
      <c r="J50" s="66">
        <f t="shared" si="7"/>
        <v>-758085847.49398375</v>
      </c>
      <c r="K50" s="69">
        <f t="shared" si="7"/>
        <v>-700773868.78128207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757704577</v>
      </c>
      <c r="C53" s="17">
        <v>787209740</v>
      </c>
      <c r="D53" s="21">
        <v>842725963</v>
      </c>
      <c r="E53" s="22">
        <v>789079062</v>
      </c>
      <c r="F53" s="17">
        <v>789079062</v>
      </c>
      <c r="G53" s="23">
        <v>789079062</v>
      </c>
      <c r="H53" s="19">
        <v>883650527</v>
      </c>
      <c r="I53" s="22">
        <v>723104642</v>
      </c>
      <c r="J53" s="17">
        <v>-16305034</v>
      </c>
      <c r="K53" s="23">
        <v>-16513504</v>
      </c>
    </row>
    <row r="54" spans="1:11" x14ac:dyDescent="0.25">
      <c r="A54" s="20" t="s">
        <v>57</v>
      </c>
      <c r="B54" s="17">
        <v>23972215</v>
      </c>
      <c r="C54" s="17">
        <v>24834028</v>
      </c>
      <c r="D54" s="21">
        <v>24230873</v>
      </c>
      <c r="E54" s="22">
        <v>33980734</v>
      </c>
      <c r="F54" s="17">
        <v>33980734</v>
      </c>
      <c r="G54" s="23">
        <v>33980734</v>
      </c>
      <c r="H54" s="19">
        <v>26133008</v>
      </c>
      <c r="I54" s="22">
        <v>33024241</v>
      </c>
      <c r="J54" s="17">
        <v>34510333</v>
      </c>
      <c r="K54" s="23">
        <v>35373090</v>
      </c>
    </row>
    <row r="55" spans="1:11" x14ac:dyDescent="0.25">
      <c r="A55" s="20" t="s">
        <v>58</v>
      </c>
      <c r="B55" s="17">
        <v>23360919</v>
      </c>
      <c r="C55" s="17">
        <v>21835883</v>
      </c>
      <c r="D55" s="21">
        <v>22814562</v>
      </c>
      <c r="E55" s="22">
        <v>4000000</v>
      </c>
      <c r="F55" s="17">
        <v>4000000</v>
      </c>
      <c r="G55" s="23">
        <v>4000000</v>
      </c>
      <c r="H55" s="19">
        <v>48962658</v>
      </c>
      <c r="I55" s="22">
        <v>4000000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2717392</v>
      </c>
      <c r="C56" s="17">
        <v>9918111</v>
      </c>
      <c r="D56" s="21">
        <v>8790043</v>
      </c>
      <c r="E56" s="22">
        <v>11760000</v>
      </c>
      <c r="F56" s="17">
        <v>14776477</v>
      </c>
      <c r="G56" s="23">
        <v>14776477</v>
      </c>
      <c r="H56" s="19">
        <v>14587631</v>
      </c>
      <c r="I56" s="22">
        <v>16878304</v>
      </c>
      <c r="J56" s="17">
        <v>18116547</v>
      </c>
      <c r="K56" s="23">
        <v>18569461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14028743</v>
      </c>
      <c r="C59" s="17">
        <v>14349091</v>
      </c>
      <c r="D59" s="21">
        <v>17225627</v>
      </c>
      <c r="E59" s="22">
        <v>17822470</v>
      </c>
      <c r="F59" s="17">
        <v>20495841</v>
      </c>
      <c r="G59" s="23">
        <v>20495841</v>
      </c>
      <c r="H59" s="19">
        <v>18213270</v>
      </c>
      <c r="I59" s="22">
        <v>18606659</v>
      </c>
      <c r="J59" s="17">
        <v>19443958</v>
      </c>
      <c r="K59" s="23">
        <v>19930057</v>
      </c>
    </row>
    <row r="60" spans="1:11" x14ac:dyDescent="0.25">
      <c r="A60" s="20" t="s">
        <v>62</v>
      </c>
      <c r="B60" s="17">
        <v>31374478</v>
      </c>
      <c r="C60" s="17">
        <v>30841679</v>
      </c>
      <c r="D60" s="21">
        <v>38647819</v>
      </c>
      <c r="E60" s="22">
        <v>38215141</v>
      </c>
      <c r="F60" s="17">
        <v>42426548</v>
      </c>
      <c r="G60" s="23">
        <v>42426548</v>
      </c>
      <c r="H60" s="19">
        <v>41494355</v>
      </c>
      <c r="I60" s="22">
        <v>40159543</v>
      </c>
      <c r="J60" s="17">
        <v>42366586</v>
      </c>
      <c r="K60" s="23">
        <v>44094931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718</v>
      </c>
      <c r="C62" s="86">
        <v>1600</v>
      </c>
      <c r="D62" s="87">
        <v>1600</v>
      </c>
      <c r="E62" s="85">
        <v>1200</v>
      </c>
      <c r="F62" s="86">
        <v>1200</v>
      </c>
      <c r="G62" s="87">
        <v>1200</v>
      </c>
      <c r="H62" s="88">
        <v>1200</v>
      </c>
      <c r="I62" s="85">
        <v>800</v>
      </c>
      <c r="J62" s="86">
        <v>800</v>
      </c>
      <c r="K62" s="87">
        <v>800</v>
      </c>
    </row>
    <row r="63" spans="1:11" x14ac:dyDescent="0.25">
      <c r="A63" s="84" t="s">
        <v>65</v>
      </c>
      <c r="B63" s="85">
        <v>19</v>
      </c>
      <c r="C63" s="86">
        <v>400</v>
      </c>
      <c r="D63" s="87">
        <v>400</v>
      </c>
      <c r="E63" s="85">
        <v>400</v>
      </c>
      <c r="F63" s="86">
        <v>400</v>
      </c>
      <c r="G63" s="87">
        <v>400</v>
      </c>
      <c r="H63" s="88">
        <v>400</v>
      </c>
      <c r="I63" s="85">
        <v>400</v>
      </c>
      <c r="J63" s="86">
        <v>400</v>
      </c>
      <c r="K63" s="87">
        <v>400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4687</v>
      </c>
      <c r="C65" s="86">
        <v>2800</v>
      </c>
      <c r="D65" s="87">
        <v>2800</v>
      </c>
      <c r="E65" s="85">
        <v>2800</v>
      </c>
      <c r="F65" s="86">
        <v>2800</v>
      </c>
      <c r="G65" s="87">
        <v>2800</v>
      </c>
      <c r="H65" s="88">
        <v>2400</v>
      </c>
      <c r="I65" s="85">
        <v>2000</v>
      </c>
      <c r="J65" s="86">
        <v>2000</v>
      </c>
      <c r="K65" s="87">
        <v>2000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6.5861474306430537E-2</v>
      </c>
      <c r="C70" s="5">
        <f t="shared" ref="C70:K70" si="8">IF(ISERROR(C71/C72),0,(C71/C72))</f>
        <v>7.6797206030384521E-2</v>
      </c>
      <c r="D70" s="5">
        <f t="shared" si="8"/>
        <v>5.8522675710304457E-2</v>
      </c>
      <c r="E70" s="5">
        <f t="shared" si="8"/>
        <v>0.64509841633937159</v>
      </c>
      <c r="F70" s="5">
        <f t="shared" si="8"/>
        <v>0.81144900015939103</v>
      </c>
      <c r="G70" s="5">
        <f t="shared" si="8"/>
        <v>0.81144900015939103</v>
      </c>
      <c r="H70" s="5">
        <f t="shared" si="8"/>
        <v>2.4315809777727901</v>
      </c>
      <c r="I70" s="5">
        <f t="shared" si="8"/>
        <v>0.69546308086079744</v>
      </c>
      <c r="J70" s="5">
        <f t="shared" si="8"/>
        <v>0.70191125810112787</v>
      </c>
      <c r="K70" s="5">
        <f t="shared" si="8"/>
        <v>0.71127613541526835</v>
      </c>
    </row>
    <row r="71" spans="1:11" ht="13" hidden="1" x14ac:dyDescent="0.3">
      <c r="A71" s="1" t="s">
        <v>103</v>
      </c>
      <c r="B71" s="2">
        <f>+B83</f>
        <v>9629690</v>
      </c>
      <c r="C71" s="2">
        <f t="shared" ref="C71:K71" si="9">+C83</f>
        <v>13359055</v>
      </c>
      <c r="D71" s="2">
        <f t="shared" si="9"/>
        <v>11452405</v>
      </c>
      <c r="E71" s="2">
        <f t="shared" si="9"/>
        <v>151992990</v>
      </c>
      <c r="F71" s="2">
        <f t="shared" si="9"/>
        <v>184383380</v>
      </c>
      <c r="G71" s="2">
        <f t="shared" si="9"/>
        <v>184383380</v>
      </c>
      <c r="H71" s="2">
        <f t="shared" si="9"/>
        <v>669033781</v>
      </c>
      <c r="I71" s="2">
        <f t="shared" si="9"/>
        <v>181384005</v>
      </c>
      <c r="J71" s="2">
        <f t="shared" si="9"/>
        <v>202030890</v>
      </c>
      <c r="K71" s="2">
        <f t="shared" si="9"/>
        <v>228135542</v>
      </c>
    </row>
    <row r="72" spans="1:11" ht="13" hidden="1" x14ac:dyDescent="0.3">
      <c r="A72" s="1" t="s">
        <v>104</v>
      </c>
      <c r="B72" s="2">
        <f>+B77</f>
        <v>146211273</v>
      </c>
      <c r="C72" s="2">
        <f t="shared" ref="C72:K72" si="10">+C77</f>
        <v>173952357</v>
      </c>
      <c r="D72" s="2">
        <f t="shared" si="10"/>
        <v>195691753</v>
      </c>
      <c r="E72" s="2">
        <f t="shared" si="10"/>
        <v>235612096</v>
      </c>
      <c r="F72" s="2">
        <f t="shared" si="10"/>
        <v>227227318</v>
      </c>
      <c r="G72" s="2">
        <f t="shared" si="10"/>
        <v>227227318</v>
      </c>
      <c r="H72" s="2">
        <f t="shared" si="10"/>
        <v>275143533</v>
      </c>
      <c r="I72" s="2">
        <f t="shared" si="10"/>
        <v>260810401</v>
      </c>
      <c r="J72" s="2">
        <f t="shared" si="10"/>
        <v>287829676</v>
      </c>
      <c r="K72" s="2">
        <f t="shared" si="10"/>
        <v>320741173</v>
      </c>
    </row>
    <row r="73" spans="1:11" ht="13" hidden="1" x14ac:dyDescent="0.3">
      <c r="A73" s="1" t="s">
        <v>105</v>
      </c>
      <c r="B73" s="2">
        <f>+B74</f>
        <v>70177075.166666672</v>
      </c>
      <c r="C73" s="2">
        <f t="shared" ref="C73:K73" si="11">+(C78+C80+C81+C82)-(B78+B80+B81+B82)</f>
        <v>82103052</v>
      </c>
      <c r="D73" s="2">
        <f t="shared" si="11"/>
        <v>30508961</v>
      </c>
      <c r="E73" s="2">
        <f t="shared" si="11"/>
        <v>50470731</v>
      </c>
      <c r="F73" s="2">
        <f>+(F78+F80+F81+F82)-(D78+D80+D81+D82)</f>
        <v>9470562</v>
      </c>
      <c r="G73" s="2">
        <f>+(G78+G80+G81+G82)-(D78+D80+D81+D82)</f>
        <v>9470562</v>
      </c>
      <c r="H73" s="2">
        <f>+(H78+H80+H81+H82)-(D78+D80+D81+D82)</f>
        <v>100873029</v>
      </c>
      <c r="I73" s="2">
        <f>+(I78+I80+I81+I82)-(E78+E80+E81+E82)</f>
        <v>2365908</v>
      </c>
      <c r="J73" s="2">
        <f t="shared" si="11"/>
        <v>-231285152</v>
      </c>
      <c r="K73" s="2">
        <f t="shared" si="11"/>
        <v>-7199149</v>
      </c>
    </row>
    <row r="74" spans="1:11" ht="13" hidden="1" x14ac:dyDescent="0.3">
      <c r="A74" s="1" t="s">
        <v>106</v>
      </c>
      <c r="B74" s="2">
        <f>+TREND(C74:E74)</f>
        <v>70177075.166666672</v>
      </c>
      <c r="C74" s="2">
        <f>+C73</f>
        <v>82103052</v>
      </c>
      <c r="D74" s="2">
        <f t="shared" ref="D74:K74" si="12">+D73</f>
        <v>30508961</v>
      </c>
      <c r="E74" s="2">
        <f t="shared" si="12"/>
        <v>50470731</v>
      </c>
      <c r="F74" s="2">
        <f t="shared" si="12"/>
        <v>9470562</v>
      </c>
      <c r="G74" s="2">
        <f t="shared" si="12"/>
        <v>9470562</v>
      </c>
      <c r="H74" s="2">
        <f t="shared" si="12"/>
        <v>100873029</v>
      </c>
      <c r="I74" s="2">
        <f t="shared" si="12"/>
        <v>2365908</v>
      </c>
      <c r="J74" s="2">
        <f t="shared" si="12"/>
        <v>-231285152</v>
      </c>
      <c r="K74" s="2">
        <f t="shared" si="12"/>
        <v>-7199149</v>
      </c>
    </row>
    <row r="75" spans="1:11" ht="13" hidden="1" x14ac:dyDescent="0.3">
      <c r="A75" s="1" t="s">
        <v>107</v>
      </c>
      <c r="B75" s="2">
        <f>+B84-(((B80+B81+B82+B78)*B70)-B79)</f>
        <v>669905648.74523449</v>
      </c>
      <c r="C75" s="2">
        <f t="shared" ref="C75:K75" si="13">+C84-(((C80+C81+C82+C78)*C70)-C79)</f>
        <v>799127687.25376344</v>
      </c>
      <c r="D75" s="2">
        <f t="shared" si="13"/>
        <v>401859929.78522229</v>
      </c>
      <c r="E75" s="2">
        <f t="shared" si="13"/>
        <v>685161167.75615191</v>
      </c>
      <c r="F75" s="2">
        <f t="shared" si="13"/>
        <v>659112011.79762411</v>
      </c>
      <c r="G75" s="2">
        <f t="shared" si="13"/>
        <v>659112011.79762411</v>
      </c>
      <c r="H75" s="2">
        <f t="shared" si="13"/>
        <v>-169111563.07599807</v>
      </c>
      <c r="I75" s="2">
        <f t="shared" si="13"/>
        <v>634128985.4064635</v>
      </c>
      <c r="J75" s="2">
        <f t="shared" si="13"/>
        <v>749787908.49398375</v>
      </c>
      <c r="K75" s="2">
        <f t="shared" si="13"/>
        <v>697591149.78128207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146211273</v>
      </c>
      <c r="C77" s="3">
        <v>173952357</v>
      </c>
      <c r="D77" s="3">
        <v>195691753</v>
      </c>
      <c r="E77" s="3">
        <v>235612096</v>
      </c>
      <c r="F77" s="3">
        <v>227227318</v>
      </c>
      <c r="G77" s="3">
        <v>227227318</v>
      </c>
      <c r="H77" s="3">
        <v>275143533</v>
      </c>
      <c r="I77" s="3">
        <v>260810401</v>
      </c>
      <c r="J77" s="3">
        <v>287829676</v>
      </c>
      <c r="K77" s="3">
        <v>320741173</v>
      </c>
    </row>
    <row r="78" spans="1:11" ht="13" hidden="1" x14ac:dyDescent="0.3">
      <c r="A78" s="1" t="s">
        <v>69</v>
      </c>
      <c r="B78" s="3">
        <v>20816296</v>
      </c>
      <c r="C78" s="3">
        <v>23399265</v>
      </c>
      <c r="D78" s="3">
        <v>598897</v>
      </c>
      <c r="E78" s="3">
        <v>17249118</v>
      </c>
      <c r="F78" s="3">
        <v>17249118</v>
      </c>
      <c r="G78" s="3">
        <v>17249118</v>
      </c>
      <c r="H78" s="3">
        <v>598897</v>
      </c>
      <c r="I78" s="3">
        <v>598898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644860897</v>
      </c>
      <c r="C79" s="3">
        <v>772432574</v>
      </c>
      <c r="D79" s="3">
        <v>358261061</v>
      </c>
      <c r="E79" s="3">
        <v>806044686</v>
      </c>
      <c r="F79" s="3">
        <v>811939659</v>
      </c>
      <c r="G79" s="3">
        <v>811939659</v>
      </c>
      <c r="H79" s="3">
        <v>518234752</v>
      </c>
      <c r="I79" s="3">
        <v>854208913</v>
      </c>
      <c r="J79" s="3">
        <v>801503580</v>
      </c>
      <c r="K79" s="3">
        <v>745850378</v>
      </c>
    </row>
    <row r="80" spans="1:11" ht="13" hidden="1" x14ac:dyDescent="0.3">
      <c r="A80" s="1" t="s">
        <v>71</v>
      </c>
      <c r="B80" s="3">
        <v>51860467</v>
      </c>
      <c r="C80" s="3">
        <v>92370280</v>
      </c>
      <c r="D80" s="3">
        <v>151454788</v>
      </c>
      <c r="E80" s="3">
        <v>136567599</v>
      </c>
      <c r="F80" s="3">
        <v>101544549</v>
      </c>
      <c r="G80" s="3">
        <v>101544549</v>
      </c>
      <c r="H80" s="3">
        <v>285657680</v>
      </c>
      <c r="I80" s="3">
        <v>150902995</v>
      </c>
      <c r="J80" s="3">
        <v>-15527535</v>
      </c>
      <c r="K80" s="3">
        <v>-24020916</v>
      </c>
    </row>
    <row r="81" spans="1:11" ht="13" hidden="1" x14ac:dyDescent="0.3">
      <c r="A81" s="1" t="s">
        <v>72</v>
      </c>
      <c r="B81" s="3">
        <v>23251385</v>
      </c>
      <c r="C81" s="3">
        <v>62261655</v>
      </c>
      <c r="D81" s="3">
        <v>56486476</v>
      </c>
      <c r="E81" s="3">
        <v>105194175</v>
      </c>
      <c r="F81" s="3">
        <v>99217056</v>
      </c>
      <c r="G81" s="3">
        <v>99217056</v>
      </c>
      <c r="H81" s="3">
        <v>23156613</v>
      </c>
      <c r="I81" s="3">
        <v>109874907</v>
      </c>
      <c r="J81" s="3">
        <v>45619183</v>
      </c>
      <c r="K81" s="3">
        <v>46913415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9629690</v>
      </c>
      <c r="C83" s="3">
        <v>13359055</v>
      </c>
      <c r="D83" s="3">
        <v>11452405</v>
      </c>
      <c r="E83" s="3">
        <v>151992990</v>
      </c>
      <c r="F83" s="3">
        <v>184383380</v>
      </c>
      <c r="G83" s="3">
        <v>184383380</v>
      </c>
      <c r="H83" s="3">
        <v>669033781</v>
      </c>
      <c r="I83" s="3">
        <v>181384005</v>
      </c>
      <c r="J83" s="3">
        <v>202030890</v>
      </c>
      <c r="K83" s="3">
        <v>228135542</v>
      </c>
    </row>
    <row r="84" spans="1:11" ht="13" hidden="1" x14ac:dyDescent="0.3">
      <c r="A84" s="1" t="s">
        <v>75</v>
      </c>
      <c r="B84" s="3">
        <v>31362721</v>
      </c>
      <c r="C84" s="3">
        <v>40367412</v>
      </c>
      <c r="D84" s="3">
        <v>55803197</v>
      </c>
      <c r="E84" s="3">
        <v>46203998</v>
      </c>
      <c r="F84" s="3">
        <v>24076936</v>
      </c>
      <c r="G84" s="3">
        <v>24076936</v>
      </c>
      <c r="H84" s="3">
        <v>65016912</v>
      </c>
      <c r="I84" s="3">
        <v>-38302013</v>
      </c>
      <c r="J84" s="3">
        <v>-30594005</v>
      </c>
      <c r="K84" s="3">
        <v>-31976340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20937984</v>
      </c>
      <c r="C5" s="17">
        <v>13390540</v>
      </c>
      <c r="D5" s="21">
        <v>13551531</v>
      </c>
      <c r="E5" s="22">
        <v>11215812</v>
      </c>
      <c r="F5" s="17">
        <v>11215812</v>
      </c>
      <c r="G5" s="23">
        <v>11215812</v>
      </c>
      <c r="H5" s="19">
        <v>13551531</v>
      </c>
      <c r="I5" s="22">
        <v>13836468</v>
      </c>
      <c r="J5" s="17">
        <v>14528283</v>
      </c>
      <c r="K5" s="23">
        <v>15254697</v>
      </c>
    </row>
    <row r="6" spans="1:11" x14ac:dyDescent="0.25">
      <c r="A6" s="20" t="s">
        <v>18</v>
      </c>
      <c r="B6" s="17">
        <v>0</v>
      </c>
      <c r="C6" s="17">
        <v>0</v>
      </c>
      <c r="D6" s="21">
        <v>23334214</v>
      </c>
      <c r="E6" s="22">
        <v>0</v>
      </c>
      <c r="F6" s="17">
        <v>0</v>
      </c>
      <c r="G6" s="23">
        <v>0</v>
      </c>
      <c r="H6" s="19">
        <v>23334214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907096</v>
      </c>
      <c r="C7" s="17">
        <v>1416128</v>
      </c>
      <c r="D7" s="21">
        <v>476236</v>
      </c>
      <c r="E7" s="22">
        <v>2030004</v>
      </c>
      <c r="F7" s="17">
        <v>2030004</v>
      </c>
      <c r="G7" s="23">
        <v>2030004</v>
      </c>
      <c r="H7" s="19">
        <v>476236</v>
      </c>
      <c r="I7" s="22">
        <v>60000</v>
      </c>
      <c r="J7" s="17">
        <v>63000</v>
      </c>
      <c r="K7" s="23">
        <v>66150</v>
      </c>
    </row>
    <row r="8" spans="1:11" x14ac:dyDescent="0.25">
      <c r="A8" s="20" t="s">
        <v>20</v>
      </c>
      <c r="B8" s="17">
        <v>175173393</v>
      </c>
      <c r="C8" s="17">
        <v>187772360</v>
      </c>
      <c r="D8" s="21">
        <v>167037015</v>
      </c>
      <c r="E8" s="22">
        <v>169329900</v>
      </c>
      <c r="F8" s="17">
        <v>169329900</v>
      </c>
      <c r="G8" s="23">
        <v>169329900</v>
      </c>
      <c r="H8" s="19">
        <v>167037015</v>
      </c>
      <c r="I8" s="22">
        <v>168608568</v>
      </c>
      <c r="J8" s="17">
        <v>165671400</v>
      </c>
      <c r="K8" s="23">
        <v>173065000</v>
      </c>
    </row>
    <row r="9" spans="1:11" x14ac:dyDescent="0.25">
      <c r="A9" s="20" t="s">
        <v>21</v>
      </c>
      <c r="B9" s="17">
        <v>22065760</v>
      </c>
      <c r="C9" s="17">
        <v>19894939</v>
      </c>
      <c r="D9" s="21">
        <v>2494725</v>
      </c>
      <c r="E9" s="22">
        <v>18908447</v>
      </c>
      <c r="F9" s="17">
        <v>18908447</v>
      </c>
      <c r="G9" s="23">
        <v>18908447</v>
      </c>
      <c r="H9" s="19">
        <v>2494725</v>
      </c>
      <c r="I9" s="22">
        <v>16225140</v>
      </c>
      <c r="J9" s="17">
        <v>16272581</v>
      </c>
      <c r="K9" s="23">
        <v>17341778</v>
      </c>
    </row>
    <row r="10" spans="1:11" x14ac:dyDescent="0.25">
      <c r="A10" s="24" t="s">
        <v>98</v>
      </c>
      <c r="B10" s="25">
        <f>SUM(B5:B9)</f>
        <v>219084233</v>
      </c>
      <c r="C10" s="26">
        <f t="shared" ref="C10:K10" si="0">SUM(C5:C9)</f>
        <v>222473967</v>
      </c>
      <c r="D10" s="27">
        <f t="shared" si="0"/>
        <v>206893721</v>
      </c>
      <c r="E10" s="25">
        <f t="shared" si="0"/>
        <v>201484163</v>
      </c>
      <c r="F10" s="26">
        <f t="shared" si="0"/>
        <v>201484163</v>
      </c>
      <c r="G10" s="28">
        <f t="shared" si="0"/>
        <v>201484163</v>
      </c>
      <c r="H10" s="29">
        <f t="shared" si="0"/>
        <v>206893721</v>
      </c>
      <c r="I10" s="25">
        <f t="shared" si="0"/>
        <v>198730176</v>
      </c>
      <c r="J10" s="26">
        <f t="shared" si="0"/>
        <v>196535264</v>
      </c>
      <c r="K10" s="28">
        <f t="shared" si="0"/>
        <v>205727625</v>
      </c>
    </row>
    <row r="11" spans="1:11" x14ac:dyDescent="0.25">
      <c r="A11" s="20" t="s">
        <v>22</v>
      </c>
      <c r="B11" s="17">
        <v>45893955</v>
      </c>
      <c r="C11" s="17">
        <v>47763646</v>
      </c>
      <c r="D11" s="21">
        <v>62389266</v>
      </c>
      <c r="E11" s="22">
        <v>72028848</v>
      </c>
      <c r="F11" s="17">
        <v>72028848</v>
      </c>
      <c r="G11" s="23">
        <v>72028848</v>
      </c>
      <c r="H11" s="19">
        <v>62389266</v>
      </c>
      <c r="I11" s="22">
        <v>79611119</v>
      </c>
      <c r="J11" s="17">
        <v>83935561</v>
      </c>
      <c r="K11" s="23">
        <v>91295284</v>
      </c>
    </row>
    <row r="12" spans="1:11" x14ac:dyDescent="0.25">
      <c r="A12" s="20" t="s">
        <v>23</v>
      </c>
      <c r="B12" s="17">
        <v>12519431</v>
      </c>
      <c r="C12" s="17">
        <v>13025423</v>
      </c>
      <c r="D12" s="21">
        <v>14081837</v>
      </c>
      <c r="E12" s="22">
        <v>14130768</v>
      </c>
      <c r="F12" s="17">
        <v>14130768</v>
      </c>
      <c r="G12" s="23">
        <v>14130768</v>
      </c>
      <c r="H12" s="19">
        <v>14081837</v>
      </c>
      <c r="I12" s="22">
        <v>15435972</v>
      </c>
      <c r="J12" s="17">
        <v>16399121</v>
      </c>
      <c r="K12" s="23">
        <v>17429500</v>
      </c>
    </row>
    <row r="13" spans="1:11" x14ac:dyDescent="0.25">
      <c r="A13" s="20" t="s">
        <v>24</v>
      </c>
      <c r="B13" s="17">
        <v>40517156</v>
      </c>
      <c r="C13" s="17">
        <v>24899552</v>
      </c>
      <c r="D13" s="21">
        <v>10391295</v>
      </c>
      <c r="E13" s="22">
        <v>27934404</v>
      </c>
      <c r="F13" s="17">
        <v>27934404</v>
      </c>
      <c r="G13" s="23">
        <v>27934404</v>
      </c>
      <c r="H13" s="19">
        <v>10391295</v>
      </c>
      <c r="I13" s="22">
        <v>27934404</v>
      </c>
      <c r="J13" s="17">
        <v>28117368</v>
      </c>
      <c r="K13" s="23">
        <v>28281980</v>
      </c>
    </row>
    <row r="14" spans="1:11" x14ac:dyDescent="0.25">
      <c r="A14" s="20" t="s">
        <v>25</v>
      </c>
      <c r="B14" s="17">
        <v>89856</v>
      </c>
      <c r="C14" s="17">
        <v>1038232</v>
      </c>
      <c r="D14" s="21">
        <v>4141008</v>
      </c>
      <c r="E14" s="22">
        <v>249996</v>
      </c>
      <c r="F14" s="17">
        <v>249996</v>
      </c>
      <c r="G14" s="23">
        <v>249996</v>
      </c>
      <c r="H14" s="19">
        <v>4141008</v>
      </c>
      <c r="I14" s="22">
        <v>249996</v>
      </c>
      <c r="J14" s="17">
        <v>175000</v>
      </c>
      <c r="K14" s="23">
        <v>175000</v>
      </c>
    </row>
    <row r="15" spans="1:11" x14ac:dyDescent="0.25">
      <c r="A15" s="20" t="s">
        <v>26</v>
      </c>
      <c r="B15" s="17">
        <v>3898909</v>
      </c>
      <c r="C15" s="17">
        <v>3130304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1427860</v>
      </c>
      <c r="C16" s="17">
        <v>0</v>
      </c>
      <c r="D16" s="21">
        <v>124412</v>
      </c>
      <c r="E16" s="22">
        <v>8500008</v>
      </c>
      <c r="F16" s="17">
        <v>8500008</v>
      </c>
      <c r="G16" s="23">
        <v>8500008</v>
      </c>
      <c r="H16" s="19">
        <v>124412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96593983</v>
      </c>
      <c r="C17" s="17">
        <v>115383350</v>
      </c>
      <c r="D17" s="21">
        <v>129824677</v>
      </c>
      <c r="E17" s="22">
        <v>107038908</v>
      </c>
      <c r="F17" s="17">
        <v>107038908</v>
      </c>
      <c r="G17" s="23">
        <v>107038908</v>
      </c>
      <c r="H17" s="19">
        <v>129824677</v>
      </c>
      <c r="I17" s="22">
        <v>83562156</v>
      </c>
      <c r="J17" s="17">
        <v>91781490</v>
      </c>
      <c r="K17" s="23">
        <v>88956839</v>
      </c>
    </row>
    <row r="18" spans="1:11" x14ac:dyDescent="0.25">
      <c r="A18" s="30" t="s">
        <v>29</v>
      </c>
      <c r="B18" s="31">
        <f>SUM(B11:B17)</f>
        <v>200941150</v>
      </c>
      <c r="C18" s="32">
        <f t="shared" ref="C18:K18" si="1">SUM(C11:C17)</f>
        <v>205240507</v>
      </c>
      <c r="D18" s="33">
        <f t="shared" si="1"/>
        <v>220952495</v>
      </c>
      <c r="E18" s="31">
        <f t="shared" si="1"/>
        <v>229882932</v>
      </c>
      <c r="F18" s="32">
        <f t="shared" si="1"/>
        <v>229882932</v>
      </c>
      <c r="G18" s="34">
        <f t="shared" si="1"/>
        <v>229882932</v>
      </c>
      <c r="H18" s="35">
        <f t="shared" si="1"/>
        <v>220952495</v>
      </c>
      <c r="I18" s="31">
        <f t="shared" si="1"/>
        <v>206793647</v>
      </c>
      <c r="J18" s="32">
        <f t="shared" si="1"/>
        <v>220408540</v>
      </c>
      <c r="K18" s="34">
        <f t="shared" si="1"/>
        <v>226138603</v>
      </c>
    </row>
    <row r="19" spans="1:11" x14ac:dyDescent="0.25">
      <c r="A19" s="30" t="s">
        <v>30</v>
      </c>
      <c r="B19" s="36">
        <f>+B10-B18</f>
        <v>18143083</v>
      </c>
      <c r="C19" s="37">
        <f t="shared" ref="C19:K19" si="2">+C10-C18</f>
        <v>17233460</v>
      </c>
      <c r="D19" s="38">
        <f t="shared" si="2"/>
        <v>-14058774</v>
      </c>
      <c r="E19" s="36">
        <f t="shared" si="2"/>
        <v>-28398769</v>
      </c>
      <c r="F19" s="37">
        <f t="shared" si="2"/>
        <v>-28398769</v>
      </c>
      <c r="G19" s="39">
        <f t="shared" si="2"/>
        <v>-28398769</v>
      </c>
      <c r="H19" s="40">
        <f t="shared" si="2"/>
        <v>-14058774</v>
      </c>
      <c r="I19" s="36">
        <f t="shared" si="2"/>
        <v>-8063471</v>
      </c>
      <c r="J19" s="37">
        <f t="shared" si="2"/>
        <v>-23873276</v>
      </c>
      <c r="K19" s="39">
        <f t="shared" si="2"/>
        <v>-20410978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29802000</v>
      </c>
      <c r="E20" s="42">
        <v>37039092</v>
      </c>
      <c r="F20" s="43">
        <v>37039092</v>
      </c>
      <c r="G20" s="45">
        <v>37039092</v>
      </c>
      <c r="H20" s="46">
        <v>29802000</v>
      </c>
      <c r="I20" s="42">
        <v>37704456</v>
      </c>
      <c r="J20" s="43">
        <v>37475600</v>
      </c>
      <c r="K20" s="45">
        <v>39083000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18143083</v>
      </c>
      <c r="C22" s="55">
        <f t="shared" ref="C22:K22" si="3">SUM(C19:C21)</f>
        <v>17233460</v>
      </c>
      <c r="D22" s="56">
        <f t="shared" si="3"/>
        <v>15743226</v>
      </c>
      <c r="E22" s="54">
        <f t="shared" si="3"/>
        <v>8640323</v>
      </c>
      <c r="F22" s="55">
        <f t="shared" si="3"/>
        <v>8640323</v>
      </c>
      <c r="G22" s="57">
        <f t="shared" si="3"/>
        <v>8640323</v>
      </c>
      <c r="H22" s="58">
        <f t="shared" si="3"/>
        <v>15743226</v>
      </c>
      <c r="I22" s="54">
        <f t="shared" si="3"/>
        <v>29640985</v>
      </c>
      <c r="J22" s="55">
        <f t="shared" si="3"/>
        <v>13602324</v>
      </c>
      <c r="K22" s="57">
        <f t="shared" si="3"/>
        <v>18672022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18143083</v>
      </c>
      <c r="C24" s="37">
        <f t="shared" ref="C24:K24" si="4">SUM(C22:C23)</f>
        <v>17233460</v>
      </c>
      <c r="D24" s="38">
        <f t="shared" si="4"/>
        <v>15743226</v>
      </c>
      <c r="E24" s="36">
        <f t="shared" si="4"/>
        <v>8640323</v>
      </c>
      <c r="F24" s="37">
        <f t="shared" si="4"/>
        <v>8640323</v>
      </c>
      <c r="G24" s="39">
        <f t="shared" si="4"/>
        <v>8640323</v>
      </c>
      <c r="H24" s="40">
        <f t="shared" si="4"/>
        <v>15743226</v>
      </c>
      <c r="I24" s="36">
        <f t="shared" si="4"/>
        <v>29640985</v>
      </c>
      <c r="J24" s="37">
        <f t="shared" si="4"/>
        <v>13602324</v>
      </c>
      <c r="K24" s="39">
        <f t="shared" si="4"/>
        <v>18672022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-10451291</v>
      </c>
      <c r="C27" s="66">
        <v>48458363</v>
      </c>
      <c r="D27" s="67">
        <v>-11823241</v>
      </c>
      <c r="E27" s="68">
        <v>45929652</v>
      </c>
      <c r="F27" s="66">
        <v>45929652</v>
      </c>
      <c r="G27" s="69">
        <v>45929652</v>
      </c>
      <c r="H27" s="70">
        <v>-11823241</v>
      </c>
      <c r="I27" s="68">
        <v>37954452</v>
      </c>
      <c r="J27" s="66">
        <v>37475600</v>
      </c>
      <c r="K27" s="69">
        <v>39083000</v>
      </c>
    </row>
    <row r="28" spans="1:11" x14ac:dyDescent="0.25">
      <c r="A28" s="71" t="s">
        <v>36</v>
      </c>
      <c r="B28" s="17">
        <v>-3056485</v>
      </c>
      <c r="C28" s="17">
        <v>25942238</v>
      </c>
      <c r="D28" s="21">
        <v>-12643000</v>
      </c>
      <c r="E28" s="22">
        <v>32729652</v>
      </c>
      <c r="F28" s="17">
        <v>32729652</v>
      </c>
      <c r="G28" s="23">
        <v>32729652</v>
      </c>
      <c r="H28" s="19">
        <v>-12643000</v>
      </c>
      <c r="I28" s="22">
        <v>37704456</v>
      </c>
      <c r="J28" s="17">
        <v>37475600</v>
      </c>
      <c r="K28" s="23">
        <v>39083000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-1147254</v>
      </c>
      <c r="C31" s="17">
        <v>-36332</v>
      </c>
      <c r="D31" s="21">
        <v>2049115</v>
      </c>
      <c r="E31" s="22">
        <v>13200000</v>
      </c>
      <c r="F31" s="17">
        <v>13200000</v>
      </c>
      <c r="G31" s="23">
        <v>13200000</v>
      </c>
      <c r="H31" s="19">
        <v>2049115</v>
      </c>
      <c r="I31" s="22">
        <v>249996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-4203739</v>
      </c>
      <c r="C32" s="66">
        <f t="shared" ref="C32:K32" si="5">SUM(C28:C31)</f>
        <v>25905906</v>
      </c>
      <c r="D32" s="67">
        <f t="shared" si="5"/>
        <v>-10593885</v>
      </c>
      <c r="E32" s="68">
        <f t="shared" si="5"/>
        <v>45929652</v>
      </c>
      <c r="F32" s="66">
        <f t="shared" si="5"/>
        <v>45929652</v>
      </c>
      <c r="G32" s="69">
        <f t="shared" si="5"/>
        <v>45929652</v>
      </c>
      <c r="H32" s="70">
        <f t="shared" si="5"/>
        <v>-10593885</v>
      </c>
      <c r="I32" s="68">
        <f t="shared" si="5"/>
        <v>37954452</v>
      </c>
      <c r="J32" s="66">
        <f t="shared" si="5"/>
        <v>37475600</v>
      </c>
      <c r="K32" s="69">
        <f t="shared" si="5"/>
        <v>39083000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27121929</v>
      </c>
      <c r="C35" s="17">
        <v>21051357</v>
      </c>
      <c r="D35" s="21">
        <v>-102928602</v>
      </c>
      <c r="E35" s="22">
        <v>88600714</v>
      </c>
      <c r="F35" s="17">
        <v>88600714</v>
      </c>
      <c r="G35" s="23">
        <v>88600714</v>
      </c>
      <c r="H35" s="19">
        <v>-102928602</v>
      </c>
      <c r="I35" s="22">
        <v>166422456</v>
      </c>
      <c r="J35" s="17">
        <v>161077332</v>
      </c>
      <c r="K35" s="23">
        <v>175250223</v>
      </c>
    </row>
    <row r="36" spans="1:11" x14ac:dyDescent="0.25">
      <c r="A36" s="20" t="s">
        <v>42</v>
      </c>
      <c r="B36" s="17">
        <v>-2216031</v>
      </c>
      <c r="C36" s="17">
        <v>-1457022</v>
      </c>
      <c r="D36" s="21">
        <v>4330503</v>
      </c>
      <c r="E36" s="22">
        <v>595237020</v>
      </c>
      <c r="F36" s="17">
        <v>595237020</v>
      </c>
      <c r="G36" s="23">
        <v>595237020</v>
      </c>
      <c r="H36" s="19">
        <v>4330503</v>
      </c>
      <c r="I36" s="22">
        <v>488370612</v>
      </c>
      <c r="J36" s="17">
        <v>493444395</v>
      </c>
      <c r="K36" s="23">
        <v>494929592</v>
      </c>
    </row>
    <row r="37" spans="1:11" x14ac:dyDescent="0.25">
      <c r="A37" s="20" t="s">
        <v>43</v>
      </c>
      <c r="B37" s="17">
        <v>11545188</v>
      </c>
      <c r="C37" s="17">
        <v>14476617</v>
      </c>
      <c r="D37" s="21">
        <v>-13731133</v>
      </c>
      <c r="E37" s="22">
        <v>7177608</v>
      </c>
      <c r="F37" s="17">
        <v>7177608</v>
      </c>
      <c r="G37" s="23">
        <v>7177608</v>
      </c>
      <c r="H37" s="19">
        <v>-13731133</v>
      </c>
      <c r="I37" s="22">
        <v>77697635</v>
      </c>
      <c r="J37" s="17">
        <v>87708335</v>
      </c>
      <c r="K37" s="23">
        <v>98239467</v>
      </c>
    </row>
    <row r="38" spans="1:11" x14ac:dyDescent="0.25">
      <c r="A38" s="20" t="s">
        <v>44</v>
      </c>
      <c r="B38" s="17">
        <v>-4426947</v>
      </c>
      <c r="C38" s="17">
        <v>13330471</v>
      </c>
      <c r="D38" s="21">
        <v>2613853</v>
      </c>
      <c r="E38" s="22">
        <v>28324692</v>
      </c>
      <c r="F38" s="17">
        <v>28324692</v>
      </c>
      <c r="G38" s="23">
        <v>28324692</v>
      </c>
      <c r="H38" s="19">
        <v>2613853</v>
      </c>
      <c r="I38" s="22">
        <v>40370052</v>
      </c>
      <c r="J38" s="17">
        <v>40370041</v>
      </c>
      <c r="K38" s="23">
        <v>40370041</v>
      </c>
    </row>
    <row r="39" spans="1:11" x14ac:dyDescent="0.25">
      <c r="A39" s="20" t="s">
        <v>45</v>
      </c>
      <c r="B39" s="17">
        <v>-355425</v>
      </c>
      <c r="C39" s="17">
        <v>-25446210</v>
      </c>
      <c r="D39" s="21">
        <v>-78890607</v>
      </c>
      <c r="E39" s="22">
        <v>639695111</v>
      </c>
      <c r="F39" s="17">
        <v>639695111</v>
      </c>
      <c r="G39" s="23">
        <v>639695111</v>
      </c>
      <c r="H39" s="19">
        <v>-78890607</v>
      </c>
      <c r="I39" s="22">
        <v>507084396</v>
      </c>
      <c r="J39" s="17">
        <v>512841035</v>
      </c>
      <c r="K39" s="23">
        <v>512898294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-13774309</v>
      </c>
      <c r="C42" s="17">
        <v>14074906</v>
      </c>
      <c r="D42" s="21">
        <v>-6701513</v>
      </c>
      <c r="E42" s="22">
        <v>53226419</v>
      </c>
      <c r="F42" s="17">
        <v>53226419</v>
      </c>
      <c r="G42" s="23">
        <v>53226419</v>
      </c>
      <c r="H42" s="19">
        <v>-6701513</v>
      </c>
      <c r="I42" s="22">
        <v>58775988</v>
      </c>
      <c r="J42" s="17">
        <v>53356562</v>
      </c>
      <c r="K42" s="23">
        <v>58410340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-45929652</v>
      </c>
      <c r="F43" s="17">
        <v>-45929652</v>
      </c>
      <c r="G43" s="23">
        <v>-45929652</v>
      </c>
      <c r="H43" s="19">
        <v>0</v>
      </c>
      <c r="I43" s="22">
        <v>-37954452</v>
      </c>
      <c r="J43" s="17">
        <v>-37475600</v>
      </c>
      <c r="K43" s="23">
        <v>-28574730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-344700</v>
      </c>
      <c r="C45" s="66">
        <v>1314322</v>
      </c>
      <c r="D45" s="67">
        <v>-98658035</v>
      </c>
      <c r="E45" s="68">
        <v>10437215</v>
      </c>
      <c r="F45" s="66">
        <v>10437215</v>
      </c>
      <c r="G45" s="69">
        <v>10437215</v>
      </c>
      <c r="H45" s="70">
        <v>-98658035</v>
      </c>
      <c r="I45" s="68">
        <v>21941532</v>
      </c>
      <c r="J45" s="66">
        <v>17000962</v>
      </c>
      <c r="K45" s="69">
        <v>30955610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-786953</v>
      </c>
      <c r="C48" s="17">
        <v>-11587690</v>
      </c>
      <c r="D48" s="21">
        <v>-107688659</v>
      </c>
      <c r="E48" s="22">
        <v>10437215</v>
      </c>
      <c r="F48" s="17">
        <v>10437215</v>
      </c>
      <c r="G48" s="23">
        <v>10437215</v>
      </c>
      <c r="H48" s="19">
        <v>-107688659</v>
      </c>
      <c r="I48" s="22">
        <v>23746356</v>
      </c>
      <c r="J48" s="17">
        <v>19287327</v>
      </c>
      <c r="K48" s="23">
        <v>33812444</v>
      </c>
    </row>
    <row r="49" spans="1:11" x14ac:dyDescent="0.25">
      <c r="A49" s="20" t="s">
        <v>53</v>
      </c>
      <c r="B49" s="17">
        <f>+B75</f>
        <v>14891392</v>
      </c>
      <c r="C49" s="17">
        <f t="shared" ref="C49:K49" si="6">+C75</f>
        <v>9293993</v>
      </c>
      <c r="D49" s="21">
        <f t="shared" si="6"/>
        <v>-14915440.267271198</v>
      </c>
      <c r="E49" s="22">
        <f t="shared" si="6"/>
        <v>-208813473.5218443</v>
      </c>
      <c r="F49" s="17">
        <f t="shared" si="6"/>
        <v>-208813473.5218443</v>
      </c>
      <c r="G49" s="23">
        <f t="shared" si="6"/>
        <v>-208813473.5218443</v>
      </c>
      <c r="H49" s="19">
        <f t="shared" si="6"/>
        <v>-14915440.267271198</v>
      </c>
      <c r="I49" s="22">
        <f t="shared" si="6"/>
        <v>-104885700.98427585</v>
      </c>
      <c r="J49" s="17">
        <f t="shared" si="6"/>
        <v>-91693199.511946231</v>
      </c>
      <c r="K49" s="23">
        <f t="shared" si="6"/>
        <v>-77704288.60944283</v>
      </c>
    </row>
    <row r="50" spans="1:11" x14ac:dyDescent="0.25">
      <c r="A50" s="30" t="s">
        <v>54</v>
      </c>
      <c r="B50" s="66">
        <f>+B48-B49</f>
        <v>-15678345</v>
      </c>
      <c r="C50" s="66">
        <f t="shared" ref="C50:K50" si="7">+C48-C49</f>
        <v>-20881683</v>
      </c>
      <c r="D50" s="67">
        <f t="shared" si="7"/>
        <v>-92773218.732728809</v>
      </c>
      <c r="E50" s="68">
        <f t="shared" si="7"/>
        <v>219250688.5218443</v>
      </c>
      <c r="F50" s="66">
        <f t="shared" si="7"/>
        <v>219250688.5218443</v>
      </c>
      <c r="G50" s="69">
        <f t="shared" si="7"/>
        <v>219250688.5218443</v>
      </c>
      <c r="H50" s="70">
        <f t="shared" si="7"/>
        <v>-92773218.732728809</v>
      </c>
      <c r="I50" s="68">
        <f t="shared" si="7"/>
        <v>128632056.98427585</v>
      </c>
      <c r="J50" s="66">
        <f t="shared" si="7"/>
        <v>110980526.51194623</v>
      </c>
      <c r="K50" s="69">
        <f t="shared" si="7"/>
        <v>111516732.60944283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-22814977</v>
      </c>
      <c r="C53" s="17">
        <v>10658033</v>
      </c>
      <c r="D53" s="21">
        <v>24389507</v>
      </c>
      <c r="E53" s="22">
        <v>595237020</v>
      </c>
      <c r="F53" s="17">
        <v>595237020</v>
      </c>
      <c r="G53" s="23">
        <v>595237020</v>
      </c>
      <c r="H53" s="19">
        <v>24389507</v>
      </c>
      <c r="I53" s="22">
        <v>488370612</v>
      </c>
      <c r="J53" s="17">
        <v>490519125</v>
      </c>
      <c r="K53" s="23">
        <v>482846592</v>
      </c>
    </row>
    <row r="54" spans="1:11" x14ac:dyDescent="0.25">
      <c r="A54" s="20" t="s">
        <v>57</v>
      </c>
      <c r="B54" s="17">
        <v>24807072</v>
      </c>
      <c r="C54" s="17">
        <v>21985137</v>
      </c>
      <c r="D54" s="21">
        <v>21371251</v>
      </c>
      <c r="E54" s="22">
        <v>27934404</v>
      </c>
      <c r="F54" s="17">
        <v>27934404</v>
      </c>
      <c r="G54" s="23">
        <v>27934404</v>
      </c>
      <c r="H54" s="19">
        <v>21371251</v>
      </c>
      <c r="I54" s="22">
        <v>27934404</v>
      </c>
      <c r="J54" s="17">
        <v>28117368</v>
      </c>
      <c r="K54" s="23">
        <v>28281980</v>
      </c>
    </row>
    <row r="55" spans="1:11" x14ac:dyDescent="0.25">
      <c r="A55" s="20" t="s">
        <v>58</v>
      </c>
      <c r="B55" s="17">
        <v>-16104636</v>
      </c>
      <c r="C55" s="17">
        <v>7733165</v>
      </c>
      <c r="D55" s="21">
        <v>-1303209</v>
      </c>
      <c r="E55" s="22">
        <v>22864824</v>
      </c>
      <c r="F55" s="17">
        <v>22864824</v>
      </c>
      <c r="G55" s="23">
        <v>22864824</v>
      </c>
      <c r="H55" s="19">
        <v>-1303209</v>
      </c>
      <c r="I55" s="22">
        <v>28386804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2818655</v>
      </c>
      <c r="C56" s="17">
        <v>3218598</v>
      </c>
      <c r="D56" s="21">
        <v>4802240</v>
      </c>
      <c r="E56" s="22">
        <v>11164584</v>
      </c>
      <c r="F56" s="17">
        <v>11164584</v>
      </c>
      <c r="G56" s="23">
        <v>11164584</v>
      </c>
      <c r="H56" s="19">
        <v>4802240</v>
      </c>
      <c r="I56" s="22">
        <v>3369996</v>
      </c>
      <c r="J56" s="17">
        <v>3379600</v>
      </c>
      <c r="K56" s="23">
        <v>3389507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123345</v>
      </c>
      <c r="E59" s="22">
        <v>3999996</v>
      </c>
      <c r="F59" s="17">
        <v>3999996</v>
      </c>
      <c r="G59" s="23">
        <v>3999996</v>
      </c>
      <c r="H59" s="19">
        <v>123345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55423349</v>
      </c>
      <c r="C60" s="17">
        <v>30871486</v>
      </c>
      <c r="D60" s="21">
        <v>14686187</v>
      </c>
      <c r="E60" s="22">
        <v>14415648</v>
      </c>
      <c r="F60" s="17">
        <v>14415648</v>
      </c>
      <c r="G60" s="23">
        <v>14415648</v>
      </c>
      <c r="H60" s="19">
        <v>14686187</v>
      </c>
      <c r="I60" s="22">
        <v>4369404</v>
      </c>
      <c r="J60" s="17">
        <v>4587878</v>
      </c>
      <c r="K60" s="23">
        <v>4817272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-4.8887906024674683E-4</v>
      </c>
      <c r="E70" s="5">
        <f t="shared" si="8"/>
        <v>2.9758235198089822</v>
      </c>
      <c r="F70" s="5">
        <f t="shared" si="8"/>
        <v>2.9758235198089822</v>
      </c>
      <c r="G70" s="5">
        <f t="shared" si="8"/>
        <v>2.9758235198089822</v>
      </c>
      <c r="H70" s="5">
        <f t="shared" si="8"/>
        <v>-4.8887906024674683E-4</v>
      </c>
      <c r="I70" s="5">
        <f t="shared" si="8"/>
        <v>1.3339229890866888</v>
      </c>
      <c r="J70" s="5">
        <f t="shared" si="8"/>
        <v>1.3170056306790445</v>
      </c>
      <c r="K70" s="5">
        <f t="shared" si="8"/>
        <v>1.2916212978989181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-18468</v>
      </c>
      <c r="E71" s="2">
        <f t="shared" si="9"/>
        <v>34106327</v>
      </c>
      <c r="F71" s="2">
        <f t="shared" si="9"/>
        <v>34106327</v>
      </c>
      <c r="G71" s="2">
        <f t="shared" si="9"/>
        <v>34106327</v>
      </c>
      <c r="H71" s="2">
        <f t="shared" si="9"/>
        <v>-18468</v>
      </c>
      <c r="I71" s="2">
        <f t="shared" si="9"/>
        <v>18812508</v>
      </c>
      <c r="J71" s="2">
        <f t="shared" si="9"/>
        <v>19513892</v>
      </c>
      <c r="K71" s="2">
        <f t="shared" si="9"/>
        <v>20111254</v>
      </c>
    </row>
    <row r="72" spans="1:11" ht="13" hidden="1" x14ac:dyDescent="0.3">
      <c r="A72" s="1" t="s">
        <v>104</v>
      </c>
      <c r="B72" s="2">
        <f>+B77</f>
        <v>21408336</v>
      </c>
      <c r="C72" s="2">
        <f t="shared" ref="C72:K72" si="10">+C77</f>
        <v>13670085</v>
      </c>
      <c r="D72" s="2">
        <f t="shared" si="10"/>
        <v>37776214</v>
      </c>
      <c r="E72" s="2">
        <f t="shared" si="10"/>
        <v>11461139</v>
      </c>
      <c r="F72" s="2">
        <f t="shared" si="10"/>
        <v>11461139</v>
      </c>
      <c r="G72" s="2">
        <f t="shared" si="10"/>
        <v>11461139</v>
      </c>
      <c r="H72" s="2">
        <f t="shared" si="10"/>
        <v>37776214</v>
      </c>
      <c r="I72" s="2">
        <f t="shared" si="10"/>
        <v>14103144</v>
      </c>
      <c r="J72" s="2">
        <f t="shared" si="10"/>
        <v>14816863</v>
      </c>
      <c r="K72" s="2">
        <f t="shared" si="10"/>
        <v>15570550</v>
      </c>
    </row>
    <row r="73" spans="1:11" ht="13" hidden="1" x14ac:dyDescent="0.3">
      <c r="A73" s="1" t="s">
        <v>105</v>
      </c>
      <c r="B73" s="2">
        <f>+B74</f>
        <v>-22071414.166666657</v>
      </c>
      <c r="C73" s="2">
        <f t="shared" ref="C73:K73" si="11">+(C78+C80+C81+C82)-(B78+B80+B81+B82)</f>
        <v>-4108855</v>
      </c>
      <c r="D73" s="2">
        <f t="shared" si="11"/>
        <v>-23140517</v>
      </c>
      <c r="E73" s="2">
        <f t="shared" si="11"/>
        <v>65603176</v>
      </c>
      <c r="F73" s="2">
        <f>+(F78+F80+F81+F82)-(D78+D80+D81+D82)</f>
        <v>65603176</v>
      </c>
      <c r="G73" s="2">
        <f>+(G78+G80+G81+G82)-(D78+D80+D81+D82)</f>
        <v>65603176</v>
      </c>
      <c r="H73" s="2">
        <f>+(H78+H80+H81+H82)-(D78+D80+D81+D82)</f>
        <v>0</v>
      </c>
      <c r="I73" s="2">
        <f>+(I78+I80+I81+I82)-(E78+E80+E81+E82)</f>
        <v>49573585</v>
      </c>
      <c r="J73" s="2">
        <f t="shared" si="11"/>
        <v>-883100</v>
      </c>
      <c r="K73" s="2">
        <f t="shared" si="11"/>
        <v>-349226</v>
      </c>
    </row>
    <row r="74" spans="1:11" ht="13" hidden="1" x14ac:dyDescent="0.3">
      <c r="A74" s="1" t="s">
        <v>106</v>
      </c>
      <c r="B74" s="2">
        <f>+TREND(C74:E74)</f>
        <v>-22071414.166666657</v>
      </c>
      <c r="C74" s="2">
        <f>+C73</f>
        <v>-4108855</v>
      </c>
      <c r="D74" s="2">
        <f t="shared" ref="D74:K74" si="12">+D73</f>
        <v>-23140517</v>
      </c>
      <c r="E74" s="2">
        <f t="shared" si="12"/>
        <v>65603176</v>
      </c>
      <c r="F74" s="2">
        <f t="shared" si="12"/>
        <v>65603176</v>
      </c>
      <c r="G74" s="2">
        <f t="shared" si="12"/>
        <v>65603176</v>
      </c>
      <c r="H74" s="2">
        <f t="shared" si="12"/>
        <v>0</v>
      </c>
      <c r="I74" s="2">
        <f t="shared" si="12"/>
        <v>49573585</v>
      </c>
      <c r="J74" s="2">
        <f t="shared" si="12"/>
        <v>-883100</v>
      </c>
      <c r="K74" s="2">
        <f t="shared" si="12"/>
        <v>-349226</v>
      </c>
    </row>
    <row r="75" spans="1:11" ht="13" hidden="1" x14ac:dyDescent="0.3">
      <c r="A75" s="1" t="s">
        <v>107</v>
      </c>
      <c r="B75" s="2">
        <f>+B84-(((B80+B81+B82+B78)*B70)-B79)</f>
        <v>14891392</v>
      </c>
      <c r="C75" s="2">
        <f t="shared" ref="C75:K75" si="13">+C84-(((C80+C81+C82+C78)*C70)-C79)</f>
        <v>9293993</v>
      </c>
      <c r="D75" s="2">
        <f t="shared" si="13"/>
        <v>-14915440.267271198</v>
      </c>
      <c r="E75" s="2">
        <f t="shared" si="13"/>
        <v>-208813473.5218443</v>
      </c>
      <c r="F75" s="2">
        <f t="shared" si="13"/>
        <v>-208813473.5218443</v>
      </c>
      <c r="G75" s="2">
        <f t="shared" si="13"/>
        <v>-208813473.5218443</v>
      </c>
      <c r="H75" s="2">
        <f t="shared" si="13"/>
        <v>-14915440.267271198</v>
      </c>
      <c r="I75" s="2">
        <f t="shared" si="13"/>
        <v>-104885700.98427585</v>
      </c>
      <c r="J75" s="2">
        <f t="shared" si="13"/>
        <v>-91693199.511946231</v>
      </c>
      <c r="K75" s="2">
        <f t="shared" si="13"/>
        <v>-77704288.60944283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21408336</v>
      </c>
      <c r="C77" s="3">
        <v>13670085</v>
      </c>
      <c r="D77" s="3">
        <v>37776214</v>
      </c>
      <c r="E77" s="3">
        <v>11461139</v>
      </c>
      <c r="F77" s="3">
        <v>11461139</v>
      </c>
      <c r="G77" s="3">
        <v>11461139</v>
      </c>
      <c r="H77" s="3">
        <v>37776214</v>
      </c>
      <c r="I77" s="3">
        <v>14103144</v>
      </c>
      <c r="J77" s="3">
        <v>14816863</v>
      </c>
      <c r="K77" s="3">
        <v>15570550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13387946</v>
      </c>
      <c r="C79" s="3">
        <v>15944956</v>
      </c>
      <c r="D79" s="3">
        <v>-7270186</v>
      </c>
      <c r="E79" s="3">
        <v>7000080</v>
      </c>
      <c r="F79" s="3">
        <v>7000080</v>
      </c>
      <c r="G79" s="3">
        <v>7000080</v>
      </c>
      <c r="H79" s="3">
        <v>-7270186</v>
      </c>
      <c r="I79" s="3">
        <v>75604211</v>
      </c>
      <c r="J79" s="3">
        <v>85620916</v>
      </c>
      <c r="K79" s="3">
        <v>96158168</v>
      </c>
    </row>
    <row r="80" spans="1:11" ht="13" hidden="1" x14ac:dyDescent="0.3">
      <c r="A80" s="1" t="s">
        <v>71</v>
      </c>
      <c r="B80" s="3">
        <v>-336525</v>
      </c>
      <c r="C80" s="3">
        <v>416070</v>
      </c>
      <c r="D80" s="3">
        <v>322067</v>
      </c>
      <c r="E80" s="3">
        <v>3025260</v>
      </c>
      <c r="F80" s="3">
        <v>3025260</v>
      </c>
      <c r="G80" s="3">
        <v>3025260</v>
      </c>
      <c r="H80" s="3">
        <v>322067</v>
      </c>
      <c r="I80" s="3">
        <v>2233488</v>
      </c>
      <c r="J80" s="3">
        <v>2234695</v>
      </c>
      <c r="K80" s="3">
        <v>2235595</v>
      </c>
    </row>
    <row r="81" spans="1:11" ht="13" hidden="1" x14ac:dyDescent="0.3">
      <c r="A81" s="1" t="s">
        <v>72</v>
      </c>
      <c r="B81" s="3">
        <v>31739752</v>
      </c>
      <c r="C81" s="3">
        <v>26878302</v>
      </c>
      <c r="D81" s="3">
        <v>3831788</v>
      </c>
      <c r="E81" s="3">
        <v>66731771</v>
      </c>
      <c r="F81" s="3">
        <v>66731771</v>
      </c>
      <c r="G81" s="3">
        <v>66731771</v>
      </c>
      <c r="H81" s="3">
        <v>3831788</v>
      </c>
      <c r="I81" s="3">
        <v>117097128</v>
      </c>
      <c r="J81" s="3">
        <v>116212821</v>
      </c>
      <c r="K81" s="3">
        <v>115862695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-18468</v>
      </c>
      <c r="E83" s="3">
        <v>34106327</v>
      </c>
      <c r="F83" s="3">
        <v>34106327</v>
      </c>
      <c r="G83" s="3">
        <v>34106327</v>
      </c>
      <c r="H83" s="3">
        <v>-18468</v>
      </c>
      <c r="I83" s="3">
        <v>18812508</v>
      </c>
      <c r="J83" s="3">
        <v>19513892</v>
      </c>
      <c r="K83" s="3">
        <v>20111254</v>
      </c>
    </row>
    <row r="84" spans="1:11" ht="13" hidden="1" x14ac:dyDescent="0.3">
      <c r="A84" s="1" t="s">
        <v>75</v>
      </c>
      <c r="B84" s="3">
        <v>1503446</v>
      </c>
      <c r="C84" s="3">
        <v>-6650963</v>
      </c>
      <c r="D84" s="3">
        <v>-7647285</v>
      </c>
      <c r="E84" s="3">
        <v>-8228940</v>
      </c>
      <c r="F84" s="3">
        <v>-8228940</v>
      </c>
      <c r="G84" s="3">
        <v>-8228940</v>
      </c>
      <c r="H84" s="3">
        <v>-7647285</v>
      </c>
      <c r="I84" s="3">
        <v>-21312060</v>
      </c>
      <c r="J84" s="3">
        <v>-21318070</v>
      </c>
      <c r="K84" s="3">
        <v>-21324190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10500000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8417486</v>
      </c>
      <c r="C7" s="17">
        <v>18994811</v>
      </c>
      <c r="D7" s="21">
        <v>25481967</v>
      </c>
      <c r="E7" s="22">
        <v>18000000</v>
      </c>
      <c r="F7" s="17">
        <v>21531000</v>
      </c>
      <c r="G7" s="23">
        <v>21531000</v>
      </c>
      <c r="H7" s="19">
        <v>24109228</v>
      </c>
      <c r="I7" s="22">
        <v>26471520</v>
      </c>
      <c r="J7" s="17">
        <v>27795296</v>
      </c>
      <c r="K7" s="23">
        <v>29184611</v>
      </c>
    </row>
    <row r="8" spans="1:11" x14ac:dyDescent="0.25">
      <c r="A8" s="20" t="s">
        <v>20</v>
      </c>
      <c r="B8" s="17">
        <v>408120362</v>
      </c>
      <c r="C8" s="17">
        <v>452116723</v>
      </c>
      <c r="D8" s="21">
        <v>485449356</v>
      </c>
      <c r="E8" s="22">
        <v>528159949</v>
      </c>
      <c r="F8" s="17">
        <v>529869949</v>
      </c>
      <c r="G8" s="23">
        <v>529869949</v>
      </c>
      <c r="H8" s="19">
        <v>549471547</v>
      </c>
      <c r="I8" s="22">
        <v>552970550</v>
      </c>
      <c r="J8" s="17">
        <v>584119400</v>
      </c>
      <c r="K8" s="23">
        <v>610492000</v>
      </c>
    </row>
    <row r="9" spans="1:11" x14ac:dyDescent="0.25">
      <c r="A9" s="20" t="s">
        <v>21</v>
      </c>
      <c r="B9" s="17">
        <v>3479178</v>
      </c>
      <c r="C9" s="17">
        <v>2844983</v>
      </c>
      <c r="D9" s="21">
        <v>2810652</v>
      </c>
      <c r="E9" s="22">
        <v>2377849</v>
      </c>
      <c r="F9" s="17">
        <v>2332447</v>
      </c>
      <c r="G9" s="23">
        <v>2332447</v>
      </c>
      <c r="H9" s="19">
        <v>2042798</v>
      </c>
      <c r="I9" s="22">
        <v>1886664</v>
      </c>
      <c r="J9" s="17">
        <v>2060703</v>
      </c>
      <c r="K9" s="23">
        <v>2162063</v>
      </c>
    </row>
    <row r="10" spans="1:11" x14ac:dyDescent="0.25">
      <c r="A10" s="24" t="s">
        <v>98</v>
      </c>
      <c r="B10" s="25">
        <f>SUM(B5:B9)</f>
        <v>430517026</v>
      </c>
      <c r="C10" s="26">
        <f t="shared" ref="C10:K10" si="0">SUM(C5:C9)</f>
        <v>473956517</v>
      </c>
      <c r="D10" s="27">
        <f t="shared" si="0"/>
        <v>513741975</v>
      </c>
      <c r="E10" s="25">
        <f t="shared" si="0"/>
        <v>548537798</v>
      </c>
      <c r="F10" s="26">
        <f t="shared" si="0"/>
        <v>553733396</v>
      </c>
      <c r="G10" s="28">
        <f t="shared" si="0"/>
        <v>553733396</v>
      </c>
      <c r="H10" s="29">
        <f t="shared" si="0"/>
        <v>575623573</v>
      </c>
      <c r="I10" s="25">
        <f t="shared" si="0"/>
        <v>581328734</v>
      </c>
      <c r="J10" s="26">
        <f t="shared" si="0"/>
        <v>613975399</v>
      </c>
      <c r="K10" s="28">
        <f t="shared" si="0"/>
        <v>641838674</v>
      </c>
    </row>
    <row r="11" spans="1:11" x14ac:dyDescent="0.25">
      <c r="A11" s="20" t="s">
        <v>22</v>
      </c>
      <c r="B11" s="17">
        <v>161963490</v>
      </c>
      <c r="C11" s="17">
        <v>160626795</v>
      </c>
      <c r="D11" s="21">
        <v>167037342</v>
      </c>
      <c r="E11" s="22">
        <v>183813563</v>
      </c>
      <c r="F11" s="17">
        <v>183813563</v>
      </c>
      <c r="G11" s="23">
        <v>183813563</v>
      </c>
      <c r="H11" s="19">
        <v>176879883</v>
      </c>
      <c r="I11" s="22">
        <v>223839878</v>
      </c>
      <c r="J11" s="17">
        <v>235088722</v>
      </c>
      <c r="K11" s="23">
        <v>269585020</v>
      </c>
    </row>
    <row r="12" spans="1:11" x14ac:dyDescent="0.25">
      <c r="A12" s="20" t="s">
        <v>23</v>
      </c>
      <c r="B12" s="17">
        <v>9123819</v>
      </c>
      <c r="C12" s="17">
        <v>15785311</v>
      </c>
      <c r="D12" s="21">
        <v>10431902</v>
      </c>
      <c r="E12" s="22">
        <v>10128440</v>
      </c>
      <c r="F12" s="17">
        <v>10128440</v>
      </c>
      <c r="G12" s="23">
        <v>10128440</v>
      </c>
      <c r="H12" s="19">
        <v>12025707</v>
      </c>
      <c r="I12" s="22">
        <v>8441210</v>
      </c>
      <c r="J12" s="17">
        <v>8863268</v>
      </c>
      <c r="K12" s="23">
        <v>9306432</v>
      </c>
    </row>
    <row r="13" spans="1:11" x14ac:dyDescent="0.25">
      <c r="A13" s="20" t="s">
        <v>24</v>
      </c>
      <c r="B13" s="17">
        <v>101721881</v>
      </c>
      <c r="C13" s="17">
        <v>87964432</v>
      </c>
      <c r="D13" s="21">
        <v>99541554</v>
      </c>
      <c r="E13" s="22">
        <v>98554204</v>
      </c>
      <c r="F13" s="17">
        <v>98554204</v>
      </c>
      <c r="G13" s="23">
        <v>98554204</v>
      </c>
      <c r="H13" s="19">
        <v>122276419</v>
      </c>
      <c r="I13" s="22">
        <v>103481914</v>
      </c>
      <c r="J13" s="17">
        <v>108656009</v>
      </c>
      <c r="K13" s="23">
        <v>114088811</v>
      </c>
    </row>
    <row r="14" spans="1:11" x14ac:dyDescent="0.25">
      <c r="A14" s="20" t="s">
        <v>25</v>
      </c>
      <c r="B14" s="17">
        <v>4967217</v>
      </c>
      <c r="C14" s="17">
        <v>6403779</v>
      </c>
      <c r="D14" s="21">
        <v>6466043</v>
      </c>
      <c r="E14" s="22">
        <v>0</v>
      </c>
      <c r="F14" s="17">
        <v>0</v>
      </c>
      <c r="G14" s="23">
        <v>0</v>
      </c>
      <c r="H14" s="19">
        <v>5893967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14369462</v>
      </c>
      <c r="C15" s="17">
        <v>10025087</v>
      </c>
      <c r="D15" s="21">
        <v>12134620</v>
      </c>
      <c r="E15" s="22">
        <v>180920000</v>
      </c>
      <c r="F15" s="17">
        <v>920000</v>
      </c>
      <c r="G15" s="23">
        <v>920000</v>
      </c>
      <c r="H15" s="19">
        <v>151529827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4410247</v>
      </c>
      <c r="C16" s="17">
        <v>251708371</v>
      </c>
      <c r="D16" s="21">
        <v>16538161</v>
      </c>
      <c r="E16" s="22">
        <v>16850000</v>
      </c>
      <c r="F16" s="17">
        <v>24608237</v>
      </c>
      <c r="G16" s="23">
        <v>24608237</v>
      </c>
      <c r="H16" s="19">
        <v>74848215</v>
      </c>
      <c r="I16" s="22">
        <v>31450000</v>
      </c>
      <c r="J16" s="17">
        <v>34240000</v>
      </c>
      <c r="K16" s="23">
        <v>36934500</v>
      </c>
    </row>
    <row r="17" spans="1:11" x14ac:dyDescent="0.25">
      <c r="A17" s="20" t="s">
        <v>28</v>
      </c>
      <c r="B17" s="17">
        <v>372437965</v>
      </c>
      <c r="C17" s="17">
        <v>369386699</v>
      </c>
      <c r="D17" s="21">
        <v>477998926</v>
      </c>
      <c r="E17" s="22">
        <v>201328707</v>
      </c>
      <c r="F17" s="17">
        <v>303910684</v>
      </c>
      <c r="G17" s="23">
        <v>303910684</v>
      </c>
      <c r="H17" s="19">
        <v>350074916</v>
      </c>
      <c r="I17" s="22">
        <v>250551903</v>
      </c>
      <c r="J17" s="17">
        <v>254241600</v>
      </c>
      <c r="K17" s="23">
        <v>253657178</v>
      </c>
    </row>
    <row r="18" spans="1:11" x14ac:dyDescent="0.25">
      <c r="A18" s="30" t="s">
        <v>29</v>
      </c>
      <c r="B18" s="31">
        <f>SUM(B11:B17)</f>
        <v>668994081</v>
      </c>
      <c r="C18" s="32">
        <f t="shared" ref="C18:K18" si="1">SUM(C11:C17)</f>
        <v>901900474</v>
      </c>
      <c r="D18" s="33">
        <f t="shared" si="1"/>
        <v>790148548</v>
      </c>
      <c r="E18" s="31">
        <f t="shared" si="1"/>
        <v>691594914</v>
      </c>
      <c r="F18" s="32">
        <f t="shared" si="1"/>
        <v>621935128</v>
      </c>
      <c r="G18" s="34">
        <f t="shared" si="1"/>
        <v>621935128</v>
      </c>
      <c r="H18" s="35">
        <f t="shared" si="1"/>
        <v>893528934</v>
      </c>
      <c r="I18" s="31">
        <f t="shared" si="1"/>
        <v>617764905</v>
      </c>
      <c r="J18" s="32">
        <f t="shared" si="1"/>
        <v>641089599</v>
      </c>
      <c r="K18" s="34">
        <f t="shared" si="1"/>
        <v>683571941</v>
      </c>
    </row>
    <row r="19" spans="1:11" x14ac:dyDescent="0.25">
      <c r="A19" s="30" t="s">
        <v>30</v>
      </c>
      <c r="B19" s="36">
        <f>+B10-B18</f>
        <v>-238477055</v>
      </c>
      <c r="C19" s="37">
        <f t="shared" ref="C19:K19" si="2">+C10-C18</f>
        <v>-427943957</v>
      </c>
      <c r="D19" s="38">
        <f t="shared" si="2"/>
        <v>-276406573</v>
      </c>
      <c r="E19" s="36">
        <f t="shared" si="2"/>
        <v>-143057116</v>
      </c>
      <c r="F19" s="37">
        <f t="shared" si="2"/>
        <v>-68201732</v>
      </c>
      <c r="G19" s="39">
        <f t="shared" si="2"/>
        <v>-68201732</v>
      </c>
      <c r="H19" s="40">
        <f t="shared" si="2"/>
        <v>-317905361</v>
      </c>
      <c r="I19" s="36">
        <f t="shared" si="2"/>
        <v>-36436171</v>
      </c>
      <c r="J19" s="37">
        <f t="shared" si="2"/>
        <v>-27114200</v>
      </c>
      <c r="K19" s="39">
        <f t="shared" si="2"/>
        <v>-41733267</v>
      </c>
    </row>
    <row r="20" spans="1:11" x14ac:dyDescent="0.25">
      <c r="A20" s="41" t="s">
        <v>31</v>
      </c>
      <c r="B20" s="42">
        <v>432885709</v>
      </c>
      <c r="C20" s="43">
        <v>447537831</v>
      </c>
      <c r="D20" s="44">
        <v>577156002</v>
      </c>
      <c r="E20" s="42">
        <v>627109050</v>
      </c>
      <c r="F20" s="43">
        <v>627109050</v>
      </c>
      <c r="G20" s="45">
        <v>627109050</v>
      </c>
      <c r="H20" s="46">
        <v>667107452</v>
      </c>
      <c r="I20" s="42">
        <v>737767450</v>
      </c>
      <c r="J20" s="43">
        <v>696174600</v>
      </c>
      <c r="K20" s="45">
        <v>707911000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194408654</v>
      </c>
      <c r="C22" s="55">
        <f t="shared" ref="C22:K22" si="3">SUM(C19:C21)</f>
        <v>19593874</v>
      </c>
      <c r="D22" s="56">
        <f t="shared" si="3"/>
        <v>300749429</v>
      </c>
      <c r="E22" s="54">
        <f t="shared" si="3"/>
        <v>484051934</v>
      </c>
      <c r="F22" s="55">
        <f t="shared" si="3"/>
        <v>558907318</v>
      </c>
      <c r="G22" s="57">
        <f t="shared" si="3"/>
        <v>558907318</v>
      </c>
      <c r="H22" s="58">
        <f t="shared" si="3"/>
        <v>349202091</v>
      </c>
      <c r="I22" s="54">
        <f t="shared" si="3"/>
        <v>701331279</v>
      </c>
      <c r="J22" s="55">
        <f t="shared" si="3"/>
        <v>669060400</v>
      </c>
      <c r="K22" s="57">
        <f t="shared" si="3"/>
        <v>666177733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194408654</v>
      </c>
      <c r="C24" s="37">
        <f t="shared" ref="C24:K24" si="4">SUM(C22:C23)</f>
        <v>19593874</v>
      </c>
      <c r="D24" s="38">
        <f t="shared" si="4"/>
        <v>300749429</v>
      </c>
      <c r="E24" s="36">
        <f t="shared" si="4"/>
        <v>484051934</v>
      </c>
      <c r="F24" s="37">
        <f t="shared" si="4"/>
        <v>558907318</v>
      </c>
      <c r="G24" s="39">
        <f t="shared" si="4"/>
        <v>558907318</v>
      </c>
      <c r="H24" s="40">
        <f t="shared" si="4"/>
        <v>349202091</v>
      </c>
      <c r="I24" s="36">
        <f t="shared" si="4"/>
        <v>701331279</v>
      </c>
      <c r="J24" s="37">
        <f t="shared" si="4"/>
        <v>669060400</v>
      </c>
      <c r="K24" s="39">
        <f t="shared" si="4"/>
        <v>666177733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2021610824</v>
      </c>
      <c r="C27" s="66">
        <v>2284032542</v>
      </c>
      <c r="D27" s="67">
        <v>2844801026</v>
      </c>
      <c r="E27" s="68">
        <v>651979370</v>
      </c>
      <c r="F27" s="66">
        <v>666783170</v>
      </c>
      <c r="G27" s="69">
        <v>666783170</v>
      </c>
      <c r="H27" s="70">
        <v>613591164</v>
      </c>
      <c r="I27" s="68">
        <v>708380320</v>
      </c>
      <c r="J27" s="66">
        <v>676600552</v>
      </c>
      <c r="K27" s="69">
        <v>665198804</v>
      </c>
    </row>
    <row r="28" spans="1:11" x14ac:dyDescent="0.25">
      <c r="A28" s="71" t="s">
        <v>36</v>
      </c>
      <c r="B28" s="17">
        <v>1957767615</v>
      </c>
      <c r="C28" s="17">
        <v>2208226483</v>
      </c>
      <c r="D28" s="21">
        <v>2713747530</v>
      </c>
      <c r="E28" s="22">
        <v>627229050</v>
      </c>
      <c r="F28" s="17">
        <v>627229050</v>
      </c>
      <c r="G28" s="23">
        <v>627229050</v>
      </c>
      <c r="H28" s="19">
        <v>548267552</v>
      </c>
      <c r="I28" s="22">
        <v>691380320</v>
      </c>
      <c r="J28" s="17">
        <v>665030552</v>
      </c>
      <c r="K28" s="23">
        <v>656233804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63843209</v>
      </c>
      <c r="C31" s="17">
        <v>75806059</v>
      </c>
      <c r="D31" s="21">
        <v>131053496</v>
      </c>
      <c r="E31" s="22">
        <v>24750320</v>
      </c>
      <c r="F31" s="17">
        <v>39554120</v>
      </c>
      <c r="G31" s="23">
        <v>39554120</v>
      </c>
      <c r="H31" s="19">
        <v>65323612</v>
      </c>
      <c r="I31" s="22">
        <v>17000000</v>
      </c>
      <c r="J31" s="17">
        <v>11570000</v>
      </c>
      <c r="K31" s="23">
        <v>8965000</v>
      </c>
    </row>
    <row r="32" spans="1:11" x14ac:dyDescent="0.25">
      <c r="A32" s="30" t="s">
        <v>39</v>
      </c>
      <c r="B32" s="66">
        <f>SUM(B28:B31)</f>
        <v>2021610824</v>
      </c>
      <c r="C32" s="66">
        <f t="shared" ref="C32:K32" si="5">SUM(C28:C31)</f>
        <v>2284032542</v>
      </c>
      <c r="D32" s="67">
        <f t="shared" si="5"/>
        <v>2844801026</v>
      </c>
      <c r="E32" s="68">
        <f t="shared" si="5"/>
        <v>651979370</v>
      </c>
      <c r="F32" s="66">
        <f t="shared" si="5"/>
        <v>666783170</v>
      </c>
      <c r="G32" s="69">
        <f t="shared" si="5"/>
        <v>666783170</v>
      </c>
      <c r="H32" s="70">
        <f t="shared" si="5"/>
        <v>613591164</v>
      </c>
      <c r="I32" s="68">
        <f t="shared" si="5"/>
        <v>708380320</v>
      </c>
      <c r="J32" s="66">
        <f t="shared" si="5"/>
        <v>676600552</v>
      </c>
      <c r="K32" s="69">
        <f t="shared" si="5"/>
        <v>665198804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498102442</v>
      </c>
      <c r="C35" s="17">
        <v>404135896</v>
      </c>
      <c r="D35" s="21">
        <v>350726273</v>
      </c>
      <c r="E35" s="22">
        <v>240142932</v>
      </c>
      <c r="F35" s="17">
        <v>306687708</v>
      </c>
      <c r="G35" s="23">
        <v>306687708</v>
      </c>
      <c r="H35" s="19">
        <v>347863466</v>
      </c>
      <c r="I35" s="22">
        <v>326097874</v>
      </c>
      <c r="J35" s="17">
        <v>295995518</v>
      </c>
      <c r="K35" s="23">
        <v>309959441</v>
      </c>
    </row>
    <row r="36" spans="1:11" x14ac:dyDescent="0.25">
      <c r="A36" s="20" t="s">
        <v>42</v>
      </c>
      <c r="B36" s="17">
        <v>3577682416</v>
      </c>
      <c r="C36" s="17">
        <v>3623956140</v>
      </c>
      <c r="D36" s="21">
        <v>4096840937</v>
      </c>
      <c r="E36" s="22">
        <v>4629145831</v>
      </c>
      <c r="F36" s="17">
        <v>4643949631</v>
      </c>
      <c r="G36" s="23">
        <v>4643949631</v>
      </c>
      <c r="H36" s="19">
        <v>4519456297</v>
      </c>
      <c r="I36" s="22">
        <v>4684866168</v>
      </c>
      <c r="J36" s="17">
        <v>4647912305</v>
      </c>
      <c r="K36" s="23">
        <v>4631077755</v>
      </c>
    </row>
    <row r="37" spans="1:11" x14ac:dyDescent="0.25">
      <c r="A37" s="20" t="s">
        <v>43</v>
      </c>
      <c r="B37" s="17">
        <v>1114796663</v>
      </c>
      <c r="C37" s="17">
        <v>1053400796</v>
      </c>
      <c r="D37" s="21">
        <v>797468122</v>
      </c>
      <c r="E37" s="22">
        <v>12837658</v>
      </c>
      <c r="F37" s="17">
        <v>19330848</v>
      </c>
      <c r="G37" s="23">
        <v>19330848</v>
      </c>
      <c r="H37" s="19">
        <v>861408300</v>
      </c>
      <c r="I37" s="22">
        <v>42181850</v>
      </c>
      <c r="J37" s="17">
        <v>42148361</v>
      </c>
      <c r="K37" s="23">
        <v>42160400</v>
      </c>
    </row>
    <row r="38" spans="1:11" x14ac:dyDescent="0.25">
      <c r="A38" s="20" t="s">
        <v>44</v>
      </c>
      <c r="B38" s="17">
        <v>72149559</v>
      </c>
      <c r="C38" s="17">
        <v>45157644</v>
      </c>
      <c r="D38" s="21">
        <v>43668391</v>
      </c>
      <c r="E38" s="22">
        <v>0</v>
      </c>
      <c r="F38" s="17">
        <v>0</v>
      </c>
      <c r="G38" s="23">
        <v>0</v>
      </c>
      <c r="H38" s="19">
        <v>50278660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2694438982</v>
      </c>
      <c r="C39" s="17">
        <v>2909939722</v>
      </c>
      <c r="D39" s="21">
        <v>3305681268</v>
      </c>
      <c r="E39" s="22">
        <v>4856451105</v>
      </c>
      <c r="F39" s="17">
        <v>4931306491</v>
      </c>
      <c r="G39" s="23">
        <v>4931306491</v>
      </c>
      <c r="H39" s="19">
        <v>3606430712</v>
      </c>
      <c r="I39" s="22">
        <v>4969332192</v>
      </c>
      <c r="J39" s="17">
        <v>4902359462</v>
      </c>
      <c r="K39" s="23">
        <v>4899526796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329006814</v>
      </c>
      <c r="C42" s="17">
        <v>599058134</v>
      </c>
      <c r="D42" s="21">
        <v>635177319</v>
      </c>
      <c r="E42" s="22">
        <v>735678568</v>
      </c>
      <c r="F42" s="17">
        <v>828306721</v>
      </c>
      <c r="G42" s="23">
        <v>828306721</v>
      </c>
      <c r="H42" s="19">
        <v>94059435</v>
      </c>
      <c r="I42" s="22">
        <v>631699125</v>
      </c>
      <c r="J42" s="17">
        <v>559972070</v>
      </c>
      <c r="K42" s="23">
        <v>544529166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-47084763</v>
      </c>
      <c r="E43" s="22">
        <v>-749776277</v>
      </c>
      <c r="F43" s="17">
        <v>-766800647</v>
      </c>
      <c r="G43" s="23">
        <v>-766800647</v>
      </c>
      <c r="H43" s="19">
        <v>0</v>
      </c>
      <c r="I43" s="22">
        <v>-814637368</v>
      </c>
      <c r="J43" s="17">
        <v>-753714990</v>
      </c>
      <c r="K43" s="23">
        <v>-711442950</v>
      </c>
    </row>
    <row r="44" spans="1:11" x14ac:dyDescent="0.25">
      <c r="A44" s="20" t="s">
        <v>49</v>
      </c>
      <c r="B44" s="17">
        <v>-11700000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346001990</v>
      </c>
      <c r="C45" s="66">
        <v>627753310</v>
      </c>
      <c r="D45" s="67">
        <v>878787732</v>
      </c>
      <c r="E45" s="68">
        <v>295101263</v>
      </c>
      <c r="F45" s="66">
        <v>370705046</v>
      </c>
      <c r="G45" s="69">
        <v>370705046</v>
      </c>
      <c r="H45" s="70">
        <v>288370136</v>
      </c>
      <c r="I45" s="68">
        <v>11402405</v>
      </c>
      <c r="J45" s="66">
        <v>597728</v>
      </c>
      <c r="K45" s="69">
        <v>27426864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297405343</v>
      </c>
      <c r="C48" s="17">
        <v>199122393</v>
      </c>
      <c r="D48" s="21">
        <v>197255883</v>
      </c>
      <c r="E48" s="22">
        <v>294701262</v>
      </c>
      <c r="F48" s="17">
        <v>370705046</v>
      </c>
      <c r="G48" s="23">
        <v>370705046</v>
      </c>
      <c r="H48" s="19">
        <v>186700817</v>
      </c>
      <c r="I48" s="22">
        <v>11402404</v>
      </c>
      <c r="J48" s="17">
        <v>597729</v>
      </c>
      <c r="K48" s="23">
        <v>27426865</v>
      </c>
    </row>
    <row r="49" spans="1:11" x14ac:dyDescent="0.25">
      <c r="A49" s="20" t="s">
        <v>53</v>
      </c>
      <c r="B49" s="17">
        <f>+B75</f>
        <v>944969404</v>
      </c>
      <c r="C49" s="17">
        <f t="shared" ref="C49:K49" si="6">+C75</f>
        <v>872004220.15423393</v>
      </c>
      <c r="D49" s="21">
        <f t="shared" si="6"/>
        <v>678935460.73795331</v>
      </c>
      <c r="E49" s="22">
        <f t="shared" si="6"/>
        <v>-143797489</v>
      </c>
      <c r="F49" s="17">
        <f t="shared" si="6"/>
        <v>-127845291</v>
      </c>
      <c r="G49" s="23">
        <f t="shared" si="6"/>
        <v>-127845291</v>
      </c>
      <c r="H49" s="19">
        <f t="shared" si="6"/>
        <v>744956666.53005278</v>
      </c>
      <c r="I49" s="22">
        <f t="shared" si="6"/>
        <v>-137103116</v>
      </c>
      <c r="J49" s="17">
        <f t="shared" si="6"/>
        <v>-115385255</v>
      </c>
      <c r="K49" s="23">
        <f t="shared" si="6"/>
        <v>-106421791</v>
      </c>
    </row>
    <row r="50" spans="1:11" x14ac:dyDescent="0.25">
      <c r="A50" s="30" t="s">
        <v>54</v>
      </c>
      <c r="B50" s="66">
        <f>+B48-B49</f>
        <v>-647564061</v>
      </c>
      <c r="C50" s="66">
        <f t="shared" ref="C50:K50" si="7">+C48-C49</f>
        <v>-672881827.15423393</v>
      </c>
      <c r="D50" s="67">
        <f t="shared" si="7"/>
        <v>-481679577.73795331</v>
      </c>
      <c r="E50" s="68">
        <f t="shared" si="7"/>
        <v>438498751</v>
      </c>
      <c r="F50" s="66">
        <f t="shared" si="7"/>
        <v>498550337</v>
      </c>
      <c r="G50" s="69">
        <f t="shared" si="7"/>
        <v>498550337</v>
      </c>
      <c r="H50" s="70">
        <f t="shared" si="7"/>
        <v>-558255849.53005278</v>
      </c>
      <c r="I50" s="68">
        <f t="shared" si="7"/>
        <v>148505520</v>
      </c>
      <c r="J50" s="66">
        <f t="shared" si="7"/>
        <v>115982984</v>
      </c>
      <c r="K50" s="69">
        <f t="shared" si="7"/>
        <v>133848656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2675848113</v>
      </c>
      <c r="C53" s="17">
        <v>2850632305</v>
      </c>
      <c r="D53" s="21">
        <v>3326771608</v>
      </c>
      <c r="E53" s="22">
        <v>4002036781</v>
      </c>
      <c r="F53" s="17">
        <v>4016840581</v>
      </c>
      <c r="G53" s="23">
        <v>4016840581</v>
      </c>
      <c r="H53" s="19">
        <v>4079066601</v>
      </c>
      <c r="I53" s="22">
        <v>4684866168</v>
      </c>
      <c r="J53" s="17">
        <v>4647912305</v>
      </c>
      <c r="K53" s="23">
        <v>4631077755</v>
      </c>
    </row>
    <row r="54" spans="1:11" x14ac:dyDescent="0.25">
      <c r="A54" s="20" t="s">
        <v>57</v>
      </c>
      <c r="B54" s="17">
        <v>99988683</v>
      </c>
      <c r="C54" s="17">
        <v>98337993</v>
      </c>
      <c r="D54" s="21">
        <v>105437498</v>
      </c>
      <c r="E54" s="22">
        <v>98554204</v>
      </c>
      <c r="F54" s="17">
        <v>98554204</v>
      </c>
      <c r="G54" s="23">
        <v>98554204</v>
      </c>
      <c r="H54" s="19">
        <v>121935281</v>
      </c>
      <c r="I54" s="22">
        <v>103481914</v>
      </c>
      <c r="J54" s="17">
        <v>108656009</v>
      </c>
      <c r="K54" s="23">
        <v>114088811</v>
      </c>
    </row>
    <row r="55" spans="1:11" x14ac:dyDescent="0.25">
      <c r="A55" s="20" t="s">
        <v>58</v>
      </c>
      <c r="B55" s="17">
        <v>44151474</v>
      </c>
      <c r="C55" s="17">
        <v>44329474</v>
      </c>
      <c r="D55" s="21">
        <v>44329474</v>
      </c>
      <c r="E55" s="22">
        <v>179067344</v>
      </c>
      <c r="F55" s="17">
        <v>179067344</v>
      </c>
      <c r="G55" s="23">
        <v>179067344</v>
      </c>
      <c r="H55" s="19">
        <v>1320917</v>
      </c>
      <c r="I55" s="22">
        <v>275130435</v>
      </c>
      <c r="J55" s="17">
        <v>303695652</v>
      </c>
      <c r="K55" s="23">
        <v>212274239</v>
      </c>
    </row>
    <row r="56" spans="1:11" x14ac:dyDescent="0.25">
      <c r="A56" s="20" t="s">
        <v>59</v>
      </c>
      <c r="B56" s="17">
        <v>11444884</v>
      </c>
      <c r="C56" s="17">
        <v>11826985</v>
      </c>
      <c r="D56" s="21">
        <v>13844622</v>
      </c>
      <c r="E56" s="22">
        <v>49850000</v>
      </c>
      <c r="F56" s="17">
        <v>62100000</v>
      </c>
      <c r="G56" s="23">
        <v>62100000</v>
      </c>
      <c r="H56" s="19">
        <v>35196387</v>
      </c>
      <c r="I56" s="22">
        <v>66890000</v>
      </c>
      <c r="J56" s="17">
        <v>70234500</v>
      </c>
      <c r="K56" s="23">
        <v>73746225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-3.1152685041064953E-2</v>
      </c>
      <c r="D70" s="5">
        <f t="shared" si="8"/>
        <v>0.11570936144134313</v>
      </c>
      <c r="E70" s="5">
        <f t="shared" si="8"/>
        <v>3.5670536320524344</v>
      </c>
      <c r="F70" s="5">
        <f t="shared" si="8"/>
        <v>3.7215867405493324</v>
      </c>
      <c r="G70" s="5">
        <f t="shared" si="8"/>
        <v>3.7215867405493324</v>
      </c>
      <c r="H70" s="5">
        <f t="shared" si="8"/>
        <v>-3.7263182217133475E-3</v>
      </c>
      <c r="I70" s="5">
        <f t="shared" si="8"/>
        <v>8.454655059029843</v>
      </c>
      <c r="J70" s="5">
        <f t="shared" si="8"/>
        <v>8.8576035257505179</v>
      </c>
      <c r="K70" s="5">
        <f t="shared" si="8"/>
        <v>8.9040416937923297</v>
      </c>
    </row>
    <row r="71" spans="1:11" ht="13" hidden="1" x14ac:dyDescent="0.3">
      <c r="A71" s="1" t="s">
        <v>103</v>
      </c>
      <c r="B71" s="2">
        <f>+B83</f>
        <v>0</v>
      </c>
      <c r="C71" s="2">
        <f t="shared" ref="C71:K71" si="9">+C83</f>
        <v>-28801</v>
      </c>
      <c r="D71" s="2">
        <f t="shared" si="9"/>
        <v>56831</v>
      </c>
      <c r="E71" s="2">
        <f t="shared" si="9"/>
        <v>2695041</v>
      </c>
      <c r="F71" s="2">
        <f t="shared" si="9"/>
        <v>2642829</v>
      </c>
      <c r="G71" s="2">
        <f t="shared" si="9"/>
        <v>2642829</v>
      </c>
      <c r="H71" s="2">
        <f t="shared" si="9"/>
        <v>-2161</v>
      </c>
      <c r="I71" s="2">
        <f t="shared" si="9"/>
        <v>2159860</v>
      </c>
      <c r="J71" s="2">
        <f t="shared" si="9"/>
        <v>2359515</v>
      </c>
      <c r="K71" s="2">
        <f t="shared" si="9"/>
        <v>2475564</v>
      </c>
    </row>
    <row r="72" spans="1:11" ht="13" hidden="1" x14ac:dyDescent="0.3">
      <c r="A72" s="1" t="s">
        <v>104</v>
      </c>
      <c r="B72" s="2">
        <f>+B77</f>
        <v>11663548</v>
      </c>
      <c r="C72" s="2">
        <f t="shared" ref="C72:K72" si="10">+C77</f>
        <v>924511</v>
      </c>
      <c r="D72" s="2">
        <f t="shared" si="10"/>
        <v>491153</v>
      </c>
      <c r="E72" s="2">
        <f t="shared" si="10"/>
        <v>755537</v>
      </c>
      <c r="F72" s="2">
        <f t="shared" si="10"/>
        <v>710135</v>
      </c>
      <c r="G72" s="2">
        <f t="shared" si="10"/>
        <v>710135</v>
      </c>
      <c r="H72" s="2">
        <f t="shared" si="10"/>
        <v>579929</v>
      </c>
      <c r="I72" s="2">
        <f t="shared" si="10"/>
        <v>255464</v>
      </c>
      <c r="J72" s="2">
        <f t="shared" si="10"/>
        <v>266383</v>
      </c>
      <c r="K72" s="2">
        <f t="shared" si="10"/>
        <v>278027</v>
      </c>
    </row>
    <row r="73" spans="1:11" ht="13" hidden="1" x14ac:dyDescent="0.3">
      <c r="A73" s="1" t="s">
        <v>105</v>
      </c>
      <c r="B73" s="2">
        <f>+B74</f>
        <v>9193528.3333333321</v>
      </c>
      <c r="C73" s="2">
        <f t="shared" ref="C73:K73" si="11">+(C78+C80+C81+C82)-(B78+B80+B81+B82)</f>
        <v>3733584</v>
      </c>
      <c r="D73" s="2">
        <f t="shared" si="11"/>
        <v>4529942</v>
      </c>
      <c r="E73" s="2">
        <f t="shared" si="11"/>
        <v>-27433366</v>
      </c>
      <c r="F73" s="2">
        <f>+(F78+F80+F81+F82)-(D78+D80+D81+D82)</f>
        <v>-27433366</v>
      </c>
      <c r="G73" s="2">
        <f>+(G78+G80+G81+G82)-(D78+D80+D81+D82)</f>
        <v>-27433366</v>
      </c>
      <c r="H73" s="2">
        <f>+(H78+H80+H81+H82)-(D78+D80+D81+D82)</f>
        <v>5903972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106</v>
      </c>
      <c r="B74" s="2">
        <f>+TREND(C74:E74)</f>
        <v>9193528.3333333321</v>
      </c>
      <c r="C74" s="2">
        <f>+C73</f>
        <v>3733584</v>
      </c>
      <c r="D74" s="2">
        <f t="shared" ref="D74:K74" si="12">+D73</f>
        <v>4529942</v>
      </c>
      <c r="E74" s="2">
        <f t="shared" si="12"/>
        <v>-27433366</v>
      </c>
      <c r="F74" s="2">
        <f t="shared" si="12"/>
        <v>-27433366</v>
      </c>
      <c r="G74" s="2">
        <f t="shared" si="12"/>
        <v>-27433366</v>
      </c>
      <c r="H74" s="2">
        <f t="shared" si="12"/>
        <v>5903972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107</v>
      </c>
      <c r="B75" s="2">
        <f>+B84-(((B80+B81+B82+B78)*B70)-B79)</f>
        <v>944969404</v>
      </c>
      <c r="C75" s="2">
        <f t="shared" ref="C75:K75" si="13">+C84-(((C80+C81+C82+C78)*C70)-C79)</f>
        <v>872004220.15423393</v>
      </c>
      <c r="D75" s="2">
        <f t="shared" si="13"/>
        <v>678935460.73795331</v>
      </c>
      <c r="E75" s="2">
        <f t="shared" si="13"/>
        <v>-143797489</v>
      </c>
      <c r="F75" s="2">
        <f t="shared" si="13"/>
        <v>-127845291</v>
      </c>
      <c r="G75" s="2">
        <f t="shared" si="13"/>
        <v>-127845291</v>
      </c>
      <c r="H75" s="2">
        <f t="shared" si="13"/>
        <v>744956666.53005278</v>
      </c>
      <c r="I75" s="2">
        <f t="shared" si="13"/>
        <v>-137103116</v>
      </c>
      <c r="J75" s="2">
        <f t="shared" si="13"/>
        <v>-115385255</v>
      </c>
      <c r="K75" s="2">
        <f t="shared" si="13"/>
        <v>-106421791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11663548</v>
      </c>
      <c r="C77" s="3">
        <v>924511</v>
      </c>
      <c r="D77" s="3">
        <v>491153</v>
      </c>
      <c r="E77" s="3">
        <v>755537</v>
      </c>
      <c r="F77" s="3">
        <v>710135</v>
      </c>
      <c r="G77" s="3">
        <v>710135</v>
      </c>
      <c r="H77" s="3">
        <v>579929</v>
      </c>
      <c r="I77" s="3">
        <v>255464</v>
      </c>
      <c r="J77" s="3">
        <v>266383</v>
      </c>
      <c r="K77" s="3">
        <v>278027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828762695</v>
      </c>
      <c r="C79" s="3">
        <v>929977928</v>
      </c>
      <c r="D79" s="3">
        <v>731029354</v>
      </c>
      <c r="E79" s="3">
        <v>1137266</v>
      </c>
      <c r="F79" s="3">
        <v>7637266</v>
      </c>
      <c r="G79" s="3">
        <v>7637266</v>
      </c>
      <c r="H79" s="3">
        <v>786321696</v>
      </c>
      <c r="I79" s="3">
        <v>299304</v>
      </c>
      <c r="J79" s="3">
        <v>240200</v>
      </c>
      <c r="K79" s="3">
        <v>237550</v>
      </c>
    </row>
    <row r="80" spans="1:11" ht="13" hidden="1" x14ac:dyDescent="0.3">
      <c r="A80" s="1" t="s">
        <v>71</v>
      </c>
      <c r="B80" s="3">
        <v>19169840</v>
      </c>
      <c r="C80" s="3">
        <v>22903424</v>
      </c>
      <c r="D80" s="3">
        <v>27433366</v>
      </c>
      <c r="E80" s="3">
        <v>0</v>
      </c>
      <c r="F80" s="3">
        <v>0</v>
      </c>
      <c r="G80" s="3">
        <v>0</v>
      </c>
      <c r="H80" s="3">
        <v>33337338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-28801</v>
      </c>
      <c r="D83" s="3">
        <v>56831</v>
      </c>
      <c r="E83" s="3">
        <v>2695041</v>
      </c>
      <c r="F83" s="3">
        <v>2642829</v>
      </c>
      <c r="G83" s="3">
        <v>2642829</v>
      </c>
      <c r="H83" s="3">
        <v>-2161</v>
      </c>
      <c r="I83" s="3">
        <v>2159860</v>
      </c>
      <c r="J83" s="3">
        <v>2359515</v>
      </c>
      <c r="K83" s="3">
        <v>2475564</v>
      </c>
    </row>
    <row r="84" spans="1:11" ht="13" hidden="1" x14ac:dyDescent="0.3">
      <c r="A84" s="1" t="s">
        <v>75</v>
      </c>
      <c r="B84" s="3">
        <v>116206709</v>
      </c>
      <c r="C84" s="3">
        <v>-58687211</v>
      </c>
      <c r="D84" s="3">
        <v>-48919596</v>
      </c>
      <c r="E84" s="3">
        <v>-144934755</v>
      </c>
      <c r="F84" s="3">
        <v>-135482557</v>
      </c>
      <c r="G84" s="3">
        <v>-135482557</v>
      </c>
      <c r="H84" s="3">
        <v>-41489255</v>
      </c>
      <c r="I84" s="3">
        <v>-137402420</v>
      </c>
      <c r="J84" s="3">
        <v>-115625455</v>
      </c>
      <c r="K84" s="3">
        <v>-106659341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451441227</v>
      </c>
      <c r="C5" s="17">
        <v>456396935</v>
      </c>
      <c r="D5" s="21">
        <v>507433748</v>
      </c>
      <c r="E5" s="22">
        <v>593684392</v>
      </c>
      <c r="F5" s="17">
        <v>503684392</v>
      </c>
      <c r="G5" s="23">
        <v>503684392</v>
      </c>
      <c r="H5" s="19">
        <v>537681348</v>
      </c>
      <c r="I5" s="22">
        <v>522318362</v>
      </c>
      <c r="J5" s="17">
        <v>545594393</v>
      </c>
      <c r="K5" s="23">
        <v>559234252</v>
      </c>
    </row>
    <row r="6" spans="1:11" x14ac:dyDescent="0.25">
      <c r="A6" s="20" t="s">
        <v>18</v>
      </c>
      <c r="B6" s="17">
        <v>1901216070</v>
      </c>
      <c r="C6" s="17">
        <v>1949608126</v>
      </c>
      <c r="D6" s="21">
        <v>2073123505</v>
      </c>
      <c r="E6" s="22">
        <v>2350094782</v>
      </c>
      <c r="F6" s="17">
        <v>2300094782</v>
      </c>
      <c r="G6" s="23">
        <v>2300094782</v>
      </c>
      <c r="H6" s="19">
        <v>2269053920</v>
      </c>
      <c r="I6" s="22">
        <v>2518738719</v>
      </c>
      <c r="J6" s="17">
        <v>2687902874</v>
      </c>
      <c r="K6" s="23">
        <v>2772266925</v>
      </c>
    </row>
    <row r="7" spans="1:11" x14ac:dyDescent="0.25">
      <c r="A7" s="20" t="s">
        <v>19</v>
      </c>
      <c r="B7" s="17">
        <v>10685431</v>
      </c>
      <c r="C7" s="17">
        <v>15402442</v>
      </c>
      <c r="D7" s="21">
        <v>125135907</v>
      </c>
      <c r="E7" s="22">
        <v>10239203</v>
      </c>
      <c r="F7" s="17">
        <v>10239203</v>
      </c>
      <c r="G7" s="23">
        <v>10239203</v>
      </c>
      <c r="H7" s="19">
        <v>14378826</v>
      </c>
      <c r="I7" s="22">
        <v>11138435</v>
      </c>
      <c r="J7" s="17">
        <v>11138435</v>
      </c>
      <c r="K7" s="23">
        <v>11416897</v>
      </c>
    </row>
    <row r="8" spans="1:11" x14ac:dyDescent="0.25">
      <c r="A8" s="20" t="s">
        <v>20</v>
      </c>
      <c r="B8" s="17">
        <v>511230911</v>
      </c>
      <c r="C8" s="17">
        <v>559520047</v>
      </c>
      <c r="D8" s="21">
        <v>616668395</v>
      </c>
      <c r="E8" s="22">
        <v>657797200</v>
      </c>
      <c r="F8" s="17">
        <v>658216200</v>
      </c>
      <c r="G8" s="23">
        <v>658216200</v>
      </c>
      <c r="H8" s="19">
        <v>651842557</v>
      </c>
      <c r="I8" s="22">
        <v>700076550</v>
      </c>
      <c r="J8" s="17">
        <v>732001200</v>
      </c>
      <c r="K8" s="23">
        <v>760606790</v>
      </c>
    </row>
    <row r="9" spans="1:11" x14ac:dyDescent="0.25">
      <c r="A9" s="20" t="s">
        <v>21</v>
      </c>
      <c r="B9" s="17">
        <v>821241343</v>
      </c>
      <c r="C9" s="17">
        <v>764794287</v>
      </c>
      <c r="D9" s="21">
        <v>746089533</v>
      </c>
      <c r="E9" s="22">
        <v>653045276</v>
      </c>
      <c r="F9" s="17">
        <v>833212403</v>
      </c>
      <c r="G9" s="23">
        <v>833212403</v>
      </c>
      <c r="H9" s="19">
        <v>1209594783</v>
      </c>
      <c r="I9" s="22">
        <v>819532947</v>
      </c>
      <c r="J9" s="17">
        <v>682655469</v>
      </c>
      <c r="K9" s="23">
        <v>699507138</v>
      </c>
    </row>
    <row r="10" spans="1:11" x14ac:dyDescent="0.25">
      <c r="A10" s="24" t="s">
        <v>98</v>
      </c>
      <c r="B10" s="25">
        <f>SUM(B5:B9)</f>
        <v>3695814982</v>
      </c>
      <c r="C10" s="26">
        <f t="shared" ref="C10:K10" si="0">SUM(C5:C9)</f>
        <v>3745721837</v>
      </c>
      <c r="D10" s="27">
        <f t="shared" si="0"/>
        <v>4068451088</v>
      </c>
      <c r="E10" s="25">
        <f t="shared" si="0"/>
        <v>4264860853</v>
      </c>
      <c r="F10" s="26">
        <f t="shared" si="0"/>
        <v>4305446980</v>
      </c>
      <c r="G10" s="28">
        <f t="shared" si="0"/>
        <v>4305446980</v>
      </c>
      <c r="H10" s="29">
        <f t="shared" si="0"/>
        <v>4682551434</v>
      </c>
      <c r="I10" s="25">
        <f t="shared" si="0"/>
        <v>4571805013</v>
      </c>
      <c r="J10" s="26">
        <f t="shared" si="0"/>
        <v>4659292371</v>
      </c>
      <c r="K10" s="28">
        <f t="shared" si="0"/>
        <v>4803032002</v>
      </c>
    </row>
    <row r="11" spans="1:11" x14ac:dyDescent="0.25">
      <c r="A11" s="20" t="s">
        <v>22</v>
      </c>
      <c r="B11" s="17">
        <v>686188400</v>
      </c>
      <c r="C11" s="17">
        <v>696837018</v>
      </c>
      <c r="D11" s="21">
        <v>795179723</v>
      </c>
      <c r="E11" s="22">
        <v>794681905</v>
      </c>
      <c r="F11" s="17">
        <v>816673929</v>
      </c>
      <c r="G11" s="23">
        <v>816673929</v>
      </c>
      <c r="H11" s="19">
        <v>807277356</v>
      </c>
      <c r="I11" s="22">
        <v>853769832</v>
      </c>
      <c r="J11" s="17">
        <v>880760890</v>
      </c>
      <c r="K11" s="23">
        <v>902689479</v>
      </c>
    </row>
    <row r="12" spans="1:11" x14ac:dyDescent="0.25">
      <c r="A12" s="20" t="s">
        <v>23</v>
      </c>
      <c r="B12" s="17">
        <v>34189333</v>
      </c>
      <c r="C12" s="17">
        <v>36911611</v>
      </c>
      <c r="D12" s="21">
        <v>39039463</v>
      </c>
      <c r="E12" s="22">
        <v>46107129</v>
      </c>
      <c r="F12" s="17">
        <v>46107129</v>
      </c>
      <c r="G12" s="23">
        <v>46107129</v>
      </c>
      <c r="H12" s="19">
        <v>40244946</v>
      </c>
      <c r="I12" s="22">
        <v>48504700</v>
      </c>
      <c r="J12" s="17">
        <v>50446558</v>
      </c>
      <c r="K12" s="23">
        <v>53069782</v>
      </c>
    </row>
    <row r="13" spans="1:11" x14ac:dyDescent="0.25">
      <c r="A13" s="20" t="s">
        <v>24</v>
      </c>
      <c r="B13" s="17">
        <v>383480413</v>
      </c>
      <c r="C13" s="17">
        <v>382953199</v>
      </c>
      <c r="D13" s="21">
        <v>347975424</v>
      </c>
      <c r="E13" s="22">
        <v>411097601</v>
      </c>
      <c r="F13" s="17">
        <v>401097601</v>
      </c>
      <c r="G13" s="23">
        <v>401097601</v>
      </c>
      <c r="H13" s="19">
        <v>311577473</v>
      </c>
      <c r="I13" s="22">
        <v>401097601</v>
      </c>
      <c r="J13" s="17">
        <v>401097601</v>
      </c>
      <c r="K13" s="23">
        <v>401097601</v>
      </c>
    </row>
    <row r="14" spans="1:11" x14ac:dyDescent="0.25">
      <c r="A14" s="20" t="s">
        <v>25</v>
      </c>
      <c r="B14" s="17">
        <v>116935916</v>
      </c>
      <c r="C14" s="17">
        <v>237534473</v>
      </c>
      <c r="D14" s="21">
        <v>377387839</v>
      </c>
      <c r="E14" s="22">
        <v>10144245</v>
      </c>
      <c r="F14" s="17">
        <v>10144245</v>
      </c>
      <c r="G14" s="23">
        <v>10144245</v>
      </c>
      <c r="H14" s="19">
        <v>282422443</v>
      </c>
      <c r="I14" s="22">
        <v>10590895</v>
      </c>
      <c r="J14" s="17">
        <v>11098993</v>
      </c>
      <c r="K14" s="23">
        <v>11587352</v>
      </c>
    </row>
    <row r="15" spans="1:11" x14ac:dyDescent="0.25">
      <c r="A15" s="20" t="s">
        <v>26</v>
      </c>
      <c r="B15" s="17">
        <v>1375560271</v>
      </c>
      <c r="C15" s="17">
        <v>1430477845</v>
      </c>
      <c r="D15" s="21">
        <v>1682194778</v>
      </c>
      <c r="E15" s="22">
        <v>1359300935</v>
      </c>
      <c r="F15" s="17">
        <v>1521584851</v>
      </c>
      <c r="G15" s="23">
        <v>1521584851</v>
      </c>
      <c r="H15" s="19">
        <v>1827028530</v>
      </c>
      <c r="I15" s="22">
        <v>1774263825</v>
      </c>
      <c r="J15" s="17">
        <v>1890859325</v>
      </c>
      <c r="K15" s="23">
        <v>1974157650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1873462395</v>
      </c>
      <c r="C17" s="17">
        <v>1953080791</v>
      </c>
      <c r="D17" s="21">
        <v>2001627353</v>
      </c>
      <c r="E17" s="22">
        <v>1641308990</v>
      </c>
      <c r="F17" s="17">
        <v>2326028665</v>
      </c>
      <c r="G17" s="23">
        <v>2326028665</v>
      </c>
      <c r="H17" s="19">
        <v>2630366659</v>
      </c>
      <c r="I17" s="22">
        <v>1995032647</v>
      </c>
      <c r="J17" s="17">
        <v>1652258023</v>
      </c>
      <c r="K17" s="23">
        <v>1528460126</v>
      </c>
    </row>
    <row r="18" spans="1:11" x14ac:dyDescent="0.25">
      <c r="A18" s="30" t="s">
        <v>29</v>
      </c>
      <c r="B18" s="31">
        <f>SUM(B11:B17)</f>
        <v>4469816728</v>
      </c>
      <c r="C18" s="32">
        <f t="shared" ref="C18:K18" si="1">SUM(C11:C17)</f>
        <v>4737794937</v>
      </c>
      <c r="D18" s="33">
        <f t="shared" si="1"/>
        <v>5243404580</v>
      </c>
      <c r="E18" s="31">
        <f t="shared" si="1"/>
        <v>4262640805</v>
      </c>
      <c r="F18" s="32">
        <f t="shared" si="1"/>
        <v>5121636420</v>
      </c>
      <c r="G18" s="34">
        <f t="shared" si="1"/>
        <v>5121636420</v>
      </c>
      <c r="H18" s="35">
        <f t="shared" si="1"/>
        <v>5898917407</v>
      </c>
      <c r="I18" s="31">
        <f t="shared" si="1"/>
        <v>5083259500</v>
      </c>
      <c r="J18" s="32">
        <f t="shared" si="1"/>
        <v>4886521390</v>
      </c>
      <c r="K18" s="34">
        <f t="shared" si="1"/>
        <v>4871061990</v>
      </c>
    </row>
    <row r="19" spans="1:11" x14ac:dyDescent="0.25">
      <c r="A19" s="30" t="s">
        <v>30</v>
      </c>
      <c r="B19" s="36">
        <f>+B10-B18</f>
        <v>-774001746</v>
      </c>
      <c r="C19" s="37">
        <f t="shared" ref="C19:K19" si="2">+C10-C18</f>
        <v>-992073100</v>
      </c>
      <c r="D19" s="38">
        <f t="shared" si="2"/>
        <v>-1174953492</v>
      </c>
      <c r="E19" s="36">
        <f t="shared" si="2"/>
        <v>2220048</v>
      </c>
      <c r="F19" s="37">
        <f t="shared" si="2"/>
        <v>-816189440</v>
      </c>
      <c r="G19" s="39">
        <f t="shared" si="2"/>
        <v>-816189440</v>
      </c>
      <c r="H19" s="40">
        <f t="shared" si="2"/>
        <v>-1216365973</v>
      </c>
      <c r="I19" s="36">
        <f t="shared" si="2"/>
        <v>-511454487</v>
      </c>
      <c r="J19" s="37">
        <f t="shared" si="2"/>
        <v>-227229019</v>
      </c>
      <c r="K19" s="39">
        <f t="shared" si="2"/>
        <v>-68029988</v>
      </c>
    </row>
    <row r="20" spans="1:11" x14ac:dyDescent="0.25">
      <c r="A20" s="41" t="s">
        <v>31</v>
      </c>
      <c r="B20" s="42">
        <v>156811323</v>
      </c>
      <c r="C20" s="43">
        <v>107436570</v>
      </c>
      <c r="D20" s="44">
        <v>178439680</v>
      </c>
      <c r="E20" s="42">
        <v>186249799</v>
      </c>
      <c r="F20" s="43">
        <v>186111799</v>
      </c>
      <c r="G20" s="45">
        <v>186111799</v>
      </c>
      <c r="H20" s="46">
        <v>164626119</v>
      </c>
      <c r="I20" s="42">
        <v>217985449</v>
      </c>
      <c r="J20" s="43">
        <v>232432800</v>
      </c>
      <c r="K20" s="45">
        <v>232429210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-617190423</v>
      </c>
      <c r="C22" s="55">
        <f t="shared" ref="C22:K22" si="3">SUM(C19:C21)</f>
        <v>-884636530</v>
      </c>
      <c r="D22" s="56">
        <f t="shared" si="3"/>
        <v>-996513812</v>
      </c>
      <c r="E22" s="54">
        <f t="shared" si="3"/>
        <v>188469847</v>
      </c>
      <c r="F22" s="55">
        <f t="shared" si="3"/>
        <v>-630077641</v>
      </c>
      <c r="G22" s="57">
        <f t="shared" si="3"/>
        <v>-630077641</v>
      </c>
      <c r="H22" s="58">
        <f t="shared" si="3"/>
        <v>-1051739854</v>
      </c>
      <c r="I22" s="54">
        <f t="shared" si="3"/>
        <v>-293469038</v>
      </c>
      <c r="J22" s="55">
        <f t="shared" si="3"/>
        <v>5203781</v>
      </c>
      <c r="K22" s="57">
        <f t="shared" si="3"/>
        <v>164399222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-617190423</v>
      </c>
      <c r="C24" s="37">
        <f t="shared" ref="C24:K24" si="4">SUM(C22:C23)</f>
        <v>-884636530</v>
      </c>
      <c r="D24" s="38">
        <f t="shared" si="4"/>
        <v>-996513812</v>
      </c>
      <c r="E24" s="36">
        <f t="shared" si="4"/>
        <v>188469847</v>
      </c>
      <c r="F24" s="37">
        <f t="shared" si="4"/>
        <v>-630077641</v>
      </c>
      <c r="G24" s="39">
        <f t="shared" si="4"/>
        <v>-630077641</v>
      </c>
      <c r="H24" s="40">
        <f t="shared" si="4"/>
        <v>-1051739854</v>
      </c>
      <c r="I24" s="36">
        <f t="shared" si="4"/>
        <v>-293469038</v>
      </c>
      <c r="J24" s="37">
        <f t="shared" si="4"/>
        <v>5203781</v>
      </c>
      <c r="K24" s="39">
        <f t="shared" si="4"/>
        <v>164399222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152540819</v>
      </c>
      <c r="C27" s="66">
        <v>83951957</v>
      </c>
      <c r="D27" s="67">
        <v>238305291</v>
      </c>
      <c r="E27" s="68">
        <v>236249799</v>
      </c>
      <c r="F27" s="66">
        <v>235525033</v>
      </c>
      <c r="G27" s="69">
        <v>235525033</v>
      </c>
      <c r="H27" s="70">
        <v>146564688</v>
      </c>
      <c r="I27" s="68">
        <v>265985449</v>
      </c>
      <c r="J27" s="66">
        <v>232432800</v>
      </c>
      <c r="K27" s="69">
        <v>232429210</v>
      </c>
    </row>
    <row r="28" spans="1:11" x14ac:dyDescent="0.25">
      <c r="A28" s="71" t="s">
        <v>36</v>
      </c>
      <c r="B28" s="17">
        <v>145096680</v>
      </c>
      <c r="C28" s="17">
        <v>77726954</v>
      </c>
      <c r="D28" s="21">
        <v>236808456</v>
      </c>
      <c r="E28" s="22">
        <v>186249799</v>
      </c>
      <c r="F28" s="17">
        <v>186111800</v>
      </c>
      <c r="G28" s="23">
        <v>186111800</v>
      </c>
      <c r="H28" s="19">
        <v>131328227</v>
      </c>
      <c r="I28" s="22">
        <v>217985449</v>
      </c>
      <c r="J28" s="17">
        <v>232432800</v>
      </c>
      <c r="K28" s="23">
        <v>232429210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7444139</v>
      </c>
      <c r="C31" s="17">
        <v>6225003</v>
      </c>
      <c r="D31" s="21">
        <v>1496835</v>
      </c>
      <c r="E31" s="22">
        <v>50000000</v>
      </c>
      <c r="F31" s="17">
        <v>49413233</v>
      </c>
      <c r="G31" s="23">
        <v>49413233</v>
      </c>
      <c r="H31" s="19">
        <v>15236461</v>
      </c>
      <c r="I31" s="22">
        <v>48000000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152540819</v>
      </c>
      <c r="C32" s="66">
        <f t="shared" ref="C32:K32" si="5">SUM(C28:C31)</f>
        <v>83951957</v>
      </c>
      <c r="D32" s="67">
        <f t="shared" si="5"/>
        <v>238305291</v>
      </c>
      <c r="E32" s="68">
        <f t="shared" si="5"/>
        <v>236249799</v>
      </c>
      <c r="F32" s="66">
        <f t="shared" si="5"/>
        <v>235525033</v>
      </c>
      <c r="G32" s="69">
        <f t="shared" si="5"/>
        <v>235525033</v>
      </c>
      <c r="H32" s="70">
        <f t="shared" si="5"/>
        <v>146564688</v>
      </c>
      <c r="I32" s="68">
        <f t="shared" si="5"/>
        <v>265985449</v>
      </c>
      <c r="J32" s="66">
        <f t="shared" si="5"/>
        <v>232432800</v>
      </c>
      <c r="K32" s="69">
        <f t="shared" si="5"/>
        <v>232429210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1733841752</v>
      </c>
      <c r="C35" s="17">
        <v>1903973370</v>
      </c>
      <c r="D35" s="21">
        <v>2387576985</v>
      </c>
      <c r="E35" s="22">
        <v>845690291</v>
      </c>
      <c r="F35" s="17">
        <v>661115516</v>
      </c>
      <c r="G35" s="23">
        <v>661115516</v>
      </c>
      <c r="H35" s="19">
        <v>2683061132</v>
      </c>
      <c r="I35" s="22">
        <v>799743389</v>
      </c>
      <c r="J35" s="17">
        <v>-1054380398</v>
      </c>
      <c r="K35" s="23">
        <v>-3663703011</v>
      </c>
    </row>
    <row r="36" spans="1:11" x14ac:dyDescent="0.25">
      <c r="A36" s="20" t="s">
        <v>42</v>
      </c>
      <c r="B36" s="17">
        <v>5565160080</v>
      </c>
      <c r="C36" s="17">
        <v>5453530567</v>
      </c>
      <c r="D36" s="21">
        <v>5340703061</v>
      </c>
      <c r="E36" s="22">
        <v>3849404621</v>
      </c>
      <c r="F36" s="17">
        <v>3848679855</v>
      </c>
      <c r="G36" s="23">
        <v>3848679855</v>
      </c>
      <c r="H36" s="19">
        <v>5454807278</v>
      </c>
      <c r="I36" s="22">
        <v>3894069534</v>
      </c>
      <c r="J36" s="17">
        <v>232432800</v>
      </c>
      <c r="K36" s="23">
        <v>232429210</v>
      </c>
    </row>
    <row r="37" spans="1:11" x14ac:dyDescent="0.25">
      <c r="A37" s="20" t="s">
        <v>43</v>
      </c>
      <c r="B37" s="17">
        <v>4028877126</v>
      </c>
      <c r="C37" s="17">
        <v>4977142821</v>
      </c>
      <c r="D37" s="21">
        <v>6370556636</v>
      </c>
      <c r="E37" s="22">
        <v>3454318423</v>
      </c>
      <c r="F37" s="17">
        <v>4087566370</v>
      </c>
      <c r="G37" s="23">
        <v>4087566370</v>
      </c>
      <c r="H37" s="19">
        <v>7881684028</v>
      </c>
      <c r="I37" s="22">
        <v>4763674379</v>
      </c>
      <c r="J37" s="17">
        <v>204529743</v>
      </c>
      <c r="K37" s="23">
        <v>-3595673023</v>
      </c>
    </row>
    <row r="38" spans="1:11" x14ac:dyDescent="0.25">
      <c r="A38" s="20" t="s">
        <v>44</v>
      </c>
      <c r="B38" s="17">
        <v>42265259</v>
      </c>
      <c r="C38" s="17">
        <v>26575963</v>
      </c>
      <c r="D38" s="21">
        <v>18617200</v>
      </c>
      <c r="E38" s="22">
        <v>81274059</v>
      </c>
      <c r="F38" s="17">
        <v>81274059</v>
      </c>
      <c r="G38" s="23">
        <v>81274059</v>
      </c>
      <c r="H38" s="19">
        <v>-976832</v>
      </c>
      <c r="I38" s="22">
        <v>82086800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4841578808</v>
      </c>
      <c r="C39" s="17">
        <v>2378825599</v>
      </c>
      <c r="D39" s="21">
        <v>2570990696</v>
      </c>
      <c r="E39" s="22">
        <v>971032583</v>
      </c>
      <c r="F39" s="17">
        <v>971032583</v>
      </c>
      <c r="G39" s="23">
        <v>971032583</v>
      </c>
      <c r="H39" s="19">
        <v>-381824955</v>
      </c>
      <c r="I39" s="22">
        <v>141520782</v>
      </c>
      <c r="J39" s="17">
        <v>-1031681122</v>
      </c>
      <c r="K39" s="23">
        <v>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2152062853</v>
      </c>
      <c r="C42" s="17">
        <v>1691423433</v>
      </c>
      <c r="D42" s="21">
        <v>2963017577</v>
      </c>
      <c r="E42" s="22">
        <v>-119057310</v>
      </c>
      <c r="F42" s="17">
        <v>-472804339</v>
      </c>
      <c r="G42" s="23">
        <v>-472804339</v>
      </c>
      <c r="H42" s="19">
        <v>3639806915</v>
      </c>
      <c r="I42" s="22">
        <v>-250012229</v>
      </c>
      <c r="J42" s="17">
        <v>93294080</v>
      </c>
      <c r="K42" s="23">
        <v>221719663</v>
      </c>
    </row>
    <row r="43" spans="1:11" x14ac:dyDescent="0.25">
      <c r="A43" s="20" t="s">
        <v>48</v>
      </c>
      <c r="B43" s="17">
        <v>-152540819</v>
      </c>
      <c r="C43" s="17">
        <v>-83951957</v>
      </c>
      <c r="D43" s="21">
        <v>-249627192</v>
      </c>
      <c r="E43" s="22">
        <v>-236249799</v>
      </c>
      <c r="F43" s="17">
        <v>-235525033</v>
      </c>
      <c r="G43" s="23">
        <v>-235525033</v>
      </c>
      <c r="H43" s="19">
        <v>-209688687</v>
      </c>
      <c r="I43" s="22">
        <v>-255129474</v>
      </c>
      <c r="J43" s="17">
        <v>-221077449</v>
      </c>
      <c r="K43" s="23">
        <v>-220574224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-1200000</v>
      </c>
      <c r="G44" s="23">
        <v>-1200000</v>
      </c>
      <c r="H44" s="19">
        <v>0</v>
      </c>
      <c r="I44" s="22">
        <v>1325000</v>
      </c>
      <c r="J44" s="17">
        <v>2530000</v>
      </c>
      <c r="K44" s="23">
        <v>0</v>
      </c>
    </row>
    <row r="45" spans="1:11" x14ac:dyDescent="0.25">
      <c r="A45" s="30" t="s">
        <v>50</v>
      </c>
      <c r="B45" s="66">
        <v>2249245661</v>
      </c>
      <c r="C45" s="66">
        <v>1832392733</v>
      </c>
      <c r="D45" s="67">
        <v>2818163645</v>
      </c>
      <c r="E45" s="68">
        <v>-267428232</v>
      </c>
      <c r="F45" s="66">
        <v>-616850495</v>
      </c>
      <c r="G45" s="69">
        <v>-616850495</v>
      </c>
      <c r="H45" s="70">
        <v>3611833445</v>
      </c>
      <c r="I45" s="68">
        <v>-289561981</v>
      </c>
      <c r="J45" s="66">
        <v>-774064829</v>
      </c>
      <c r="K45" s="69">
        <v>1145439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224921256</v>
      </c>
      <c r="C48" s="17">
        <v>104773261</v>
      </c>
      <c r="D48" s="21">
        <v>181715220</v>
      </c>
      <c r="E48" s="22">
        <v>-267428232</v>
      </c>
      <c r="F48" s="17">
        <v>-375794739</v>
      </c>
      <c r="G48" s="23">
        <v>-375794739</v>
      </c>
      <c r="H48" s="19">
        <v>156758581</v>
      </c>
      <c r="I48" s="22">
        <v>233444610</v>
      </c>
      <c r="J48" s="17">
        <v>-776594829</v>
      </c>
      <c r="K48" s="23">
        <v>1141849</v>
      </c>
    </row>
    <row r="49" spans="1:11" x14ac:dyDescent="0.25">
      <c r="A49" s="20" t="s">
        <v>53</v>
      </c>
      <c r="B49" s="17">
        <f>+B75</f>
        <v>1908469930.8713553</v>
      </c>
      <c r="C49" s="17">
        <f t="shared" ref="C49:K49" si="6">+C75</f>
        <v>2769697889.2840071</v>
      </c>
      <c r="D49" s="21">
        <f t="shared" si="6"/>
        <v>3902323210.9052329</v>
      </c>
      <c r="E49" s="22">
        <f t="shared" si="6"/>
        <v>2576963847.5536928</v>
      </c>
      <c r="F49" s="17">
        <f t="shared" si="6"/>
        <v>3104634533.5290508</v>
      </c>
      <c r="G49" s="23">
        <f t="shared" si="6"/>
        <v>3104634533.5290508</v>
      </c>
      <c r="H49" s="19">
        <f t="shared" si="6"/>
        <v>5241502383.1226845</v>
      </c>
      <c r="I49" s="22">
        <f t="shared" si="6"/>
        <v>4123186617.9343228</v>
      </c>
      <c r="J49" s="17">
        <f t="shared" si="6"/>
        <v>-167342348.15615624</v>
      </c>
      <c r="K49" s="23">
        <f t="shared" si="6"/>
        <v>-1121260710.1211019</v>
      </c>
    </row>
    <row r="50" spans="1:11" x14ac:dyDescent="0.25">
      <c r="A50" s="30" t="s">
        <v>54</v>
      </c>
      <c r="B50" s="66">
        <f>+B48-B49</f>
        <v>-1683548674.8713553</v>
      </c>
      <c r="C50" s="66">
        <f t="shared" ref="C50:K50" si="7">+C48-C49</f>
        <v>-2664924628.2840071</v>
      </c>
      <c r="D50" s="67">
        <f t="shared" si="7"/>
        <v>-3720607990.9052329</v>
      </c>
      <c r="E50" s="68">
        <f t="shared" si="7"/>
        <v>-2844392079.5536928</v>
      </c>
      <c r="F50" s="66">
        <f t="shared" si="7"/>
        <v>-3480429272.5290508</v>
      </c>
      <c r="G50" s="69">
        <f t="shared" si="7"/>
        <v>-3480429272.5290508</v>
      </c>
      <c r="H50" s="70">
        <f t="shared" si="7"/>
        <v>-5084743802.1226845</v>
      </c>
      <c r="I50" s="68">
        <f t="shared" si="7"/>
        <v>-3889742007.9343228</v>
      </c>
      <c r="J50" s="66">
        <f t="shared" si="7"/>
        <v>-609252480.8438437</v>
      </c>
      <c r="K50" s="69">
        <f t="shared" si="7"/>
        <v>1122402559.1211019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5565160080</v>
      </c>
      <c r="C53" s="17">
        <v>5453530567</v>
      </c>
      <c r="D53" s="21">
        <v>5340703061</v>
      </c>
      <c r="E53" s="22">
        <v>3849371866</v>
      </c>
      <c r="F53" s="17">
        <v>3848647100</v>
      </c>
      <c r="G53" s="23">
        <v>3848647100</v>
      </c>
      <c r="H53" s="19">
        <v>5454807278</v>
      </c>
      <c r="I53" s="22">
        <v>3894036451</v>
      </c>
      <c r="J53" s="17">
        <v>232432800</v>
      </c>
      <c r="K53" s="23">
        <v>232429210</v>
      </c>
    </row>
    <row r="54" spans="1:11" x14ac:dyDescent="0.25">
      <c r="A54" s="20" t="s">
        <v>57</v>
      </c>
      <c r="B54" s="17">
        <v>363150768</v>
      </c>
      <c r="C54" s="17">
        <v>379302378</v>
      </c>
      <c r="D54" s="21">
        <v>327401729</v>
      </c>
      <c r="E54" s="22">
        <v>411097601</v>
      </c>
      <c r="F54" s="17">
        <v>401097601</v>
      </c>
      <c r="G54" s="23">
        <v>401097601</v>
      </c>
      <c r="H54" s="19">
        <v>293843633</v>
      </c>
      <c r="I54" s="22">
        <v>401097601</v>
      </c>
      <c r="J54" s="17">
        <v>401097601</v>
      </c>
      <c r="K54" s="23">
        <v>401097601</v>
      </c>
    </row>
    <row r="55" spans="1:11" x14ac:dyDescent="0.25">
      <c r="A55" s="20" t="s">
        <v>58</v>
      </c>
      <c r="B55" s="17">
        <v>19161377</v>
      </c>
      <c r="C55" s="17">
        <v>8941905</v>
      </c>
      <c r="D55" s="21">
        <v>41701699</v>
      </c>
      <c r="E55" s="22">
        <v>35100196</v>
      </c>
      <c r="F55" s="17">
        <v>30402566</v>
      </c>
      <c r="G55" s="23">
        <v>30402566</v>
      </c>
      <c r="H55" s="19">
        <v>28910452</v>
      </c>
      <c r="I55" s="22">
        <v>0</v>
      </c>
      <c r="J55" s="17">
        <v>20324000</v>
      </c>
      <c r="K55" s="23">
        <v>11755000</v>
      </c>
    </row>
    <row r="56" spans="1:11" x14ac:dyDescent="0.25">
      <c r="A56" s="20" t="s">
        <v>59</v>
      </c>
      <c r="B56" s="17">
        <v>115619362</v>
      </c>
      <c r="C56" s="17">
        <v>137525533</v>
      </c>
      <c r="D56" s="21">
        <v>104856037</v>
      </c>
      <c r="E56" s="22">
        <v>264424176</v>
      </c>
      <c r="F56" s="17">
        <v>295191852</v>
      </c>
      <c r="G56" s="23">
        <v>295191852</v>
      </c>
      <c r="H56" s="19">
        <v>121016104</v>
      </c>
      <c r="I56" s="22">
        <v>420659416</v>
      </c>
      <c r="J56" s="17">
        <v>399088956</v>
      </c>
      <c r="K56" s="23">
        <v>395735320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174700821</v>
      </c>
      <c r="C59" s="17">
        <v>123708845</v>
      </c>
      <c r="D59" s="21">
        <v>126921424</v>
      </c>
      <c r="E59" s="22">
        <v>207755533</v>
      </c>
      <c r="F59" s="17">
        <v>215133297</v>
      </c>
      <c r="G59" s="23">
        <v>215133297</v>
      </c>
      <c r="H59" s="19">
        <v>205100365</v>
      </c>
      <c r="I59" s="22">
        <v>222394349</v>
      </c>
      <c r="J59" s="17">
        <v>227308656</v>
      </c>
      <c r="K59" s="23">
        <v>242991373</v>
      </c>
    </row>
    <row r="60" spans="1:11" x14ac:dyDescent="0.25">
      <c r="A60" s="20" t="s">
        <v>62</v>
      </c>
      <c r="B60" s="17">
        <v>142242472</v>
      </c>
      <c r="C60" s="17">
        <v>144991579</v>
      </c>
      <c r="D60" s="21">
        <v>165437892</v>
      </c>
      <c r="E60" s="22">
        <v>104865602</v>
      </c>
      <c r="F60" s="17">
        <v>104865602</v>
      </c>
      <c r="G60" s="23">
        <v>104865602</v>
      </c>
      <c r="H60" s="19">
        <v>173040400</v>
      </c>
      <c r="I60" s="22">
        <v>155667498</v>
      </c>
      <c r="J60" s="17">
        <v>162672536</v>
      </c>
      <c r="K60" s="23">
        <v>166739348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4960</v>
      </c>
      <c r="C63" s="86">
        <v>4970</v>
      </c>
      <c r="D63" s="87">
        <v>4970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5198</v>
      </c>
      <c r="K63" s="87">
        <v>5427</v>
      </c>
    </row>
    <row r="64" spans="1:11" x14ac:dyDescent="0.25">
      <c r="A64" s="84" t="s">
        <v>66</v>
      </c>
      <c r="B64" s="85">
        <v>179990</v>
      </c>
      <c r="C64" s="86">
        <v>20194</v>
      </c>
      <c r="D64" s="87">
        <v>20194</v>
      </c>
      <c r="E64" s="85">
        <v>20451</v>
      </c>
      <c r="F64" s="86">
        <v>20451</v>
      </c>
      <c r="G64" s="87">
        <v>20451</v>
      </c>
      <c r="H64" s="88">
        <v>20451</v>
      </c>
      <c r="I64" s="85">
        <v>20670</v>
      </c>
      <c r="J64" s="86">
        <v>21621</v>
      </c>
      <c r="K64" s="87">
        <v>22572</v>
      </c>
    </row>
    <row r="65" spans="1:11" x14ac:dyDescent="0.25">
      <c r="A65" s="84" t="s">
        <v>67</v>
      </c>
      <c r="B65" s="85">
        <v>8146</v>
      </c>
      <c r="C65" s="86">
        <v>12082</v>
      </c>
      <c r="D65" s="87">
        <v>12082</v>
      </c>
      <c r="E65" s="85">
        <v>15503</v>
      </c>
      <c r="F65" s="86">
        <v>15503</v>
      </c>
      <c r="G65" s="87">
        <v>15503</v>
      </c>
      <c r="H65" s="88">
        <v>15503</v>
      </c>
      <c r="I65" s="85">
        <v>14056</v>
      </c>
      <c r="J65" s="86">
        <v>14703</v>
      </c>
      <c r="K65" s="87">
        <v>15350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2.2991343187872593</v>
      </c>
      <c r="C70" s="5">
        <f t="shared" ref="C70:K70" si="8">IF(ISERROR(C71/C72),0,(C71/C72))</f>
        <v>1.9120533172162908</v>
      </c>
      <c r="D70" s="5">
        <f t="shared" si="8"/>
        <v>1.549669325512318</v>
      </c>
      <c r="E70" s="5">
        <f t="shared" si="8"/>
        <v>0.66012949006050392</v>
      </c>
      <c r="F70" s="5">
        <f t="shared" si="8"/>
        <v>0.67662260681411057</v>
      </c>
      <c r="G70" s="5">
        <f t="shared" si="8"/>
        <v>0.67662260681411057</v>
      </c>
      <c r="H70" s="5">
        <f t="shared" si="8"/>
        <v>1.2938417469104033</v>
      </c>
      <c r="I70" s="5">
        <f t="shared" si="8"/>
        <v>0.71044032159122306</v>
      </c>
      <c r="J70" s="5">
        <f t="shared" si="8"/>
        <v>0.80606398840380533</v>
      </c>
      <c r="K70" s="5">
        <f t="shared" si="8"/>
        <v>0.84615980704386573</v>
      </c>
    </row>
    <row r="71" spans="1:11" ht="13" hidden="1" x14ac:dyDescent="0.3">
      <c r="A71" s="1" t="s">
        <v>103</v>
      </c>
      <c r="B71" s="2">
        <f>+B83</f>
        <v>5556505713</v>
      </c>
      <c r="C71" s="2">
        <f t="shared" ref="C71:K71" si="9">+C83</f>
        <v>4738561078</v>
      </c>
      <c r="D71" s="2">
        <f t="shared" si="9"/>
        <v>4130800127</v>
      </c>
      <c r="E71" s="2">
        <f t="shared" si="9"/>
        <v>1996236049</v>
      </c>
      <c r="F71" s="2">
        <f t="shared" si="9"/>
        <v>1952949102</v>
      </c>
      <c r="G71" s="2">
        <f t="shared" si="9"/>
        <v>1952949102</v>
      </c>
      <c r="H71" s="2">
        <f t="shared" si="9"/>
        <v>3960354411</v>
      </c>
      <c r="I71" s="2">
        <f t="shared" si="9"/>
        <v>2221272169</v>
      </c>
      <c r="J71" s="2">
        <f t="shared" si="9"/>
        <v>2677975984</v>
      </c>
      <c r="K71" s="2">
        <f t="shared" si="9"/>
        <v>2895830169</v>
      </c>
    </row>
    <row r="72" spans="1:11" ht="13" hidden="1" x14ac:dyDescent="0.3">
      <c r="A72" s="1" t="s">
        <v>104</v>
      </c>
      <c r="B72" s="2">
        <f>+B77</f>
        <v>2416781685</v>
      </c>
      <c r="C72" s="2">
        <f t="shared" ref="C72:K72" si="10">+C77</f>
        <v>2478257816</v>
      </c>
      <c r="D72" s="2">
        <f t="shared" si="10"/>
        <v>2665601015</v>
      </c>
      <c r="E72" s="2">
        <f t="shared" si="10"/>
        <v>3024006773</v>
      </c>
      <c r="F72" s="2">
        <f t="shared" si="10"/>
        <v>2886319615</v>
      </c>
      <c r="G72" s="2">
        <f t="shared" si="10"/>
        <v>2886319615</v>
      </c>
      <c r="H72" s="2">
        <f t="shared" si="10"/>
        <v>3060926439</v>
      </c>
      <c r="I72" s="2">
        <f t="shared" si="10"/>
        <v>3126613315</v>
      </c>
      <c r="J72" s="2">
        <f t="shared" si="10"/>
        <v>3322287092</v>
      </c>
      <c r="K72" s="2">
        <f t="shared" si="10"/>
        <v>3422320636</v>
      </c>
    </row>
    <row r="73" spans="1:11" ht="13" hidden="1" x14ac:dyDescent="0.3">
      <c r="A73" s="1" t="s">
        <v>105</v>
      </c>
      <c r="B73" s="2">
        <f>+B74</f>
        <v>-44299087.666666627</v>
      </c>
      <c r="C73" s="2">
        <f t="shared" ref="C73:K73" si="11">+(C78+C80+C81+C82)-(B78+B80+B81+B82)</f>
        <v>-8910048</v>
      </c>
      <c r="D73" s="2">
        <f t="shared" si="11"/>
        <v>64469235</v>
      </c>
      <c r="E73" s="2">
        <f t="shared" si="11"/>
        <v>350182756</v>
      </c>
      <c r="F73" s="2">
        <f>+(F78+F80+F81+F82)-(D78+D80+D81+D82)</f>
        <v>475585643</v>
      </c>
      <c r="G73" s="2">
        <f>+(G78+G80+G81+G82)-(D78+D80+D81+D82)</f>
        <v>475585643</v>
      </c>
      <c r="H73" s="2">
        <f>+(H78+H80+H81+H82)-(D78+D80+D81+D82)</f>
        <v>-30477953</v>
      </c>
      <c r="I73" s="2">
        <f>+(I78+I80+I81+I82)-(E78+E80+E81+E82)</f>
        <v>-131938193</v>
      </c>
      <c r="J73" s="2">
        <f t="shared" si="11"/>
        <v>-300114017</v>
      </c>
      <c r="K73" s="2">
        <f t="shared" si="11"/>
        <v>-3382489291</v>
      </c>
    </row>
    <row r="74" spans="1:11" ht="13" hidden="1" x14ac:dyDescent="0.3">
      <c r="A74" s="1" t="s">
        <v>106</v>
      </c>
      <c r="B74" s="2">
        <f>+TREND(C74:E74)</f>
        <v>-44299087.666666627</v>
      </c>
      <c r="C74" s="2">
        <f>+C73</f>
        <v>-8910048</v>
      </c>
      <c r="D74" s="2">
        <f t="shared" ref="D74:K74" si="12">+D73</f>
        <v>64469235</v>
      </c>
      <c r="E74" s="2">
        <f t="shared" si="12"/>
        <v>350182756</v>
      </c>
      <c r="F74" s="2">
        <f t="shared" si="12"/>
        <v>475585643</v>
      </c>
      <c r="G74" s="2">
        <f t="shared" si="12"/>
        <v>475585643</v>
      </c>
      <c r="H74" s="2">
        <f t="shared" si="12"/>
        <v>-30477953</v>
      </c>
      <c r="I74" s="2">
        <f t="shared" si="12"/>
        <v>-131938193</v>
      </c>
      <c r="J74" s="2">
        <f t="shared" si="12"/>
        <v>-300114017</v>
      </c>
      <c r="K74" s="2">
        <f t="shared" si="12"/>
        <v>-3382489291</v>
      </c>
    </row>
    <row r="75" spans="1:11" ht="13" hidden="1" x14ac:dyDescent="0.3">
      <c r="A75" s="1" t="s">
        <v>107</v>
      </c>
      <c r="B75" s="2">
        <f>+B84-(((B80+B81+B82+B78)*B70)-B79)</f>
        <v>1908469930.8713553</v>
      </c>
      <c r="C75" s="2">
        <f t="shared" ref="C75:K75" si="13">+C84-(((C80+C81+C82+C78)*C70)-C79)</f>
        <v>2769697889.2840071</v>
      </c>
      <c r="D75" s="2">
        <f t="shared" si="13"/>
        <v>3902323210.9052329</v>
      </c>
      <c r="E75" s="2">
        <f t="shared" si="13"/>
        <v>2576963847.5536928</v>
      </c>
      <c r="F75" s="2">
        <f t="shared" si="13"/>
        <v>3104634533.5290508</v>
      </c>
      <c r="G75" s="2">
        <f t="shared" si="13"/>
        <v>3104634533.5290508</v>
      </c>
      <c r="H75" s="2">
        <f t="shared" si="13"/>
        <v>5241502383.1226845</v>
      </c>
      <c r="I75" s="2">
        <f t="shared" si="13"/>
        <v>4123186617.9343228</v>
      </c>
      <c r="J75" s="2">
        <f t="shared" si="13"/>
        <v>-167342348.15615624</v>
      </c>
      <c r="K75" s="2">
        <f t="shared" si="13"/>
        <v>-1121260710.1211019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2416781685</v>
      </c>
      <c r="C77" s="3">
        <v>2478257816</v>
      </c>
      <c r="D77" s="3">
        <v>2665601015</v>
      </c>
      <c r="E77" s="3">
        <v>3024006773</v>
      </c>
      <c r="F77" s="3">
        <v>2886319615</v>
      </c>
      <c r="G77" s="3">
        <v>2886319615</v>
      </c>
      <c r="H77" s="3">
        <v>3060926439</v>
      </c>
      <c r="I77" s="3">
        <v>3126613315</v>
      </c>
      <c r="J77" s="3">
        <v>3322287092</v>
      </c>
      <c r="K77" s="3">
        <v>3422320636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33083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2641891191</v>
      </c>
      <c r="C79" s="3">
        <v>3370367643</v>
      </c>
      <c r="D79" s="3">
        <v>4558411361</v>
      </c>
      <c r="E79" s="3">
        <v>2729410602</v>
      </c>
      <c r="F79" s="3">
        <v>3356252549</v>
      </c>
      <c r="G79" s="3">
        <v>3356252549</v>
      </c>
      <c r="H79" s="3">
        <v>5790519225</v>
      </c>
      <c r="I79" s="3">
        <v>3994071739</v>
      </c>
      <c r="J79" s="3">
        <v>-21029697</v>
      </c>
      <c r="K79" s="3">
        <v>-3814753613</v>
      </c>
    </row>
    <row r="80" spans="1:11" ht="13" hidden="1" x14ac:dyDescent="0.3">
      <c r="A80" s="1" t="s">
        <v>71</v>
      </c>
      <c r="B80" s="3">
        <v>-904783216</v>
      </c>
      <c r="C80" s="3">
        <v>-900930343</v>
      </c>
      <c r="D80" s="3">
        <v>-1649878835</v>
      </c>
      <c r="E80" s="3">
        <v>741526497</v>
      </c>
      <c r="F80" s="3">
        <v>840730636</v>
      </c>
      <c r="G80" s="3">
        <v>840730636</v>
      </c>
      <c r="H80" s="3">
        <v>-1685876325</v>
      </c>
      <c r="I80" s="3">
        <v>519999396</v>
      </c>
      <c r="J80" s="3">
        <v>288499416</v>
      </c>
      <c r="K80" s="3">
        <v>-2386448177</v>
      </c>
    </row>
    <row r="81" spans="1:11" ht="13" hidden="1" x14ac:dyDescent="0.3">
      <c r="A81" s="1" t="s">
        <v>72</v>
      </c>
      <c r="B81" s="3">
        <v>1389290557</v>
      </c>
      <c r="C81" s="3">
        <v>1376534992</v>
      </c>
      <c r="D81" s="3">
        <v>2189952720</v>
      </c>
      <c r="E81" s="3">
        <v>148668115</v>
      </c>
      <c r="F81" s="3">
        <v>174866863</v>
      </c>
      <c r="G81" s="3">
        <v>174866863</v>
      </c>
      <c r="H81" s="3">
        <v>2195472257</v>
      </c>
      <c r="I81" s="3">
        <v>238256402</v>
      </c>
      <c r="J81" s="3">
        <v>169705015</v>
      </c>
      <c r="K81" s="3">
        <v>-537836683</v>
      </c>
    </row>
    <row r="82" spans="1:11" ht="13" hidden="1" x14ac:dyDescent="0.3">
      <c r="A82" s="1" t="s">
        <v>73</v>
      </c>
      <c r="B82" s="3">
        <v>7357</v>
      </c>
      <c r="C82" s="3">
        <v>1</v>
      </c>
      <c r="D82" s="3">
        <v>0</v>
      </c>
      <c r="E82" s="3">
        <v>29274</v>
      </c>
      <c r="F82" s="3">
        <v>29274</v>
      </c>
      <c r="G82" s="3">
        <v>29274</v>
      </c>
      <c r="H82" s="3">
        <v>0</v>
      </c>
      <c r="I82" s="3">
        <v>29567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5556505713</v>
      </c>
      <c r="C83" s="3">
        <v>4738561078</v>
      </c>
      <c r="D83" s="3">
        <v>4130800127</v>
      </c>
      <c r="E83" s="3">
        <v>1996236049</v>
      </c>
      <c r="F83" s="3">
        <v>1952949102</v>
      </c>
      <c r="G83" s="3">
        <v>1952949102</v>
      </c>
      <c r="H83" s="3">
        <v>3960354411</v>
      </c>
      <c r="I83" s="3">
        <v>2221272169</v>
      </c>
      <c r="J83" s="3">
        <v>2677975984</v>
      </c>
      <c r="K83" s="3">
        <v>2895830169</v>
      </c>
    </row>
    <row r="84" spans="1:11" ht="13" hidden="1" x14ac:dyDescent="0.3">
      <c r="A84" s="1" t="s">
        <v>75</v>
      </c>
      <c r="B84" s="3">
        <v>380543110</v>
      </c>
      <c r="C84" s="3">
        <v>308711695</v>
      </c>
      <c r="D84" s="3">
        <v>180847783</v>
      </c>
      <c r="E84" s="3">
        <v>435237908</v>
      </c>
      <c r="F84" s="3">
        <v>435600182</v>
      </c>
      <c r="G84" s="3">
        <v>435600182</v>
      </c>
      <c r="H84" s="3">
        <v>110319649</v>
      </c>
      <c r="I84" s="3">
        <v>667854881</v>
      </c>
      <c r="J84" s="3">
        <v>223029440</v>
      </c>
      <c r="K84" s="3">
        <v>219080590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51335376</v>
      </c>
      <c r="C5" s="17">
        <v>69863400</v>
      </c>
      <c r="D5" s="21">
        <v>66399238</v>
      </c>
      <c r="E5" s="22">
        <v>79506680</v>
      </c>
      <c r="F5" s="17">
        <v>79506680</v>
      </c>
      <c r="G5" s="23">
        <v>79506680</v>
      </c>
      <c r="H5" s="19">
        <v>66878190</v>
      </c>
      <c r="I5" s="22">
        <v>82925467</v>
      </c>
      <c r="J5" s="17">
        <v>86740038</v>
      </c>
      <c r="K5" s="23">
        <v>90556600</v>
      </c>
    </row>
    <row r="6" spans="1:11" x14ac:dyDescent="0.25">
      <c r="A6" s="20" t="s">
        <v>18</v>
      </c>
      <c r="B6" s="17">
        <v>181684645</v>
      </c>
      <c r="C6" s="17">
        <v>170559778</v>
      </c>
      <c r="D6" s="21">
        <v>172223602</v>
      </c>
      <c r="E6" s="22">
        <v>196468919</v>
      </c>
      <c r="F6" s="17">
        <v>196468919</v>
      </c>
      <c r="G6" s="23">
        <v>196468919</v>
      </c>
      <c r="H6" s="19">
        <v>177715484</v>
      </c>
      <c r="I6" s="22">
        <v>216814008</v>
      </c>
      <c r="J6" s="17">
        <v>226787452</v>
      </c>
      <c r="K6" s="23">
        <v>236766100</v>
      </c>
    </row>
    <row r="7" spans="1:11" x14ac:dyDescent="0.25">
      <c r="A7" s="20" t="s">
        <v>19</v>
      </c>
      <c r="B7" s="17">
        <v>622607</v>
      </c>
      <c r="C7" s="17">
        <v>1884752</v>
      </c>
      <c r="D7" s="21">
        <v>1212195</v>
      </c>
      <c r="E7" s="22">
        <v>800000</v>
      </c>
      <c r="F7" s="17">
        <v>800000</v>
      </c>
      <c r="G7" s="23">
        <v>800000</v>
      </c>
      <c r="H7" s="19">
        <v>67739</v>
      </c>
      <c r="I7" s="22">
        <v>800000</v>
      </c>
      <c r="J7" s="17">
        <v>836800</v>
      </c>
      <c r="K7" s="23">
        <v>873619</v>
      </c>
    </row>
    <row r="8" spans="1:11" x14ac:dyDescent="0.25">
      <c r="A8" s="20" t="s">
        <v>20</v>
      </c>
      <c r="B8" s="17">
        <v>184755407</v>
      </c>
      <c r="C8" s="17">
        <v>200159291</v>
      </c>
      <c r="D8" s="21">
        <v>206980592</v>
      </c>
      <c r="E8" s="22">
        <v>187383273</v>
      </c>
      <c r="F8" s="17">
        <v>187383273</v>
      </c>
      <c r="G8" s="23">
        <v>187383273</v>
      </c>
      <c r="H8" s="19">
        <v>213866129</v>
      </c>
      <c r="I8" s="22">
        <v>197877000</v>
      </c>
      <c r="J8" s="17">
        <v>205883134</v>
      </c>
      <c r="K8" s="23">
        <v>214941992</v>
      </c>
    </row>
    <row r="9" spans="1:11" x14ac:dyDescent="0.25">
      <c r="A9" s="20" t="s">
        <v>21</v>
      </c>
      <c r="B9" s="17">
        <v>107872926</v>
      </c>
      <c r="C9" s="17">
        <v>287097170</v>
      </c>
      <c r="D9" s="21">
        <v>195192774</v>
      </c>
      <c r="E9" s="22">
        <v>169512848</v>
      </c>
      <c r="F9" s="17">
        <v>169512848</v>
      </c>
      <c r="G9" s="23">
        <v>169512848</v>
      </c>
      <c r="H9" s="19">
        <v>174770231</v>
      </c>
      <c r="I9" s="22">
        <v>200538115</v>
      </c>
      <c r="J9" s="17">
        <v>366301933</v>
      </c>
      <c r="K9" s="23">
        <v>218870127</v>
      </c>
    </row>
    <row r="10" spans="1:11" x14ac:dyDescent="0.25">
      <c r="A10" s="24" t="s">
        <v>98</v>
      </c>
      <c r="B10" s="25">
        <f>SUM(B5:B9)</f>
        <v>526270961</v>
      </c>
      <c r="C10" s="26">
        <f t="shared" ref="C10:K10" si="0">SUM(C5:C9)</f>
        <v>729564391</v>
      </c>
      <c r="D10" s="27">
        <f t="shared" si="0"/>
        <v>642008401</v>
      </c>
      <c r="E10" s="25">
        <f t="shared" si="0"/>
        <v>633671720</v>
      </c>
      <c r="F10" s="26">
        <f t="shared" si="0"/>
        <v>633671720</v>
      </c>
      <c r="G10" s="28">
        <f t="shared" si="0"/>
        <v>633671720</v>
      </c>
      <c r="H10" s="29">
        <f t="shared" si="0"/>
        <v>633297773</v>
      </c>
      <c r="I10" s="25">
        <f t="shared" si="0"/>
        <v>698954590</v>
      </c>
      <c r="J10" s="26">
        <f t="shared" si="0"/>
        <v>886549357</v>
      </c>
      <c r="K10" s="28">
        <f t="shared" si="0"/>
        <v>762008438</v>
      </c>
    </row>
    <row r="11" spans="1:11" x14ac:dyDescent="0.25">
      <c r="A11" s="20" t="s">
        <v>22</v>
      </c>
      <c r="B11" s="17">
        <v>91167318</v>
      </c>
      <c r="C11" s="17">
        <v>100253846</v>
      </c>
      <c r="D11" s="21">
        <v>114186276</v>
      </c>
      <c r="E11" s="22">
        <v>133386677</v>
      </c>
      <c r="F11" s="17">
        <v>133386677</v>
      </c>
      <c r="G11" s="23">
        <v>133386677</v>
      </c>
      <c r="H11" s="19">
        <v>117728617</v>
      </c>
      <c r="I11" s="22">
        <v>137638629</v>
      </c>
      <c r="J11" s="17">
        <v>153387311</v>
      </c>
      <c r="K11" s="23">
        <v>160136355</v>
      </c>
    </row>
    <row r="12" spans="1:11" x14ac:dyDescent="0.25">
      <c r="A12" s="20" t="s">
        <v>23</v>
      </c>
      <c r="B12" s="17">
        <v>8957854</v>
      </c>
      <c r="C12" s="17">
        <v>9716341</v>
      </c>
      <c r="D12" s="21">
        <v>8825458</v>
      </c>
      <c r="E12" s="22">
        <v>10606051</v>
      </c>
      <c r="F12" s="17">
        <v>10606051</v>
      </c>
      <c r="G12" s="23">
        <v>10606051</v>
      </c>
      <c r="H12" s="19">
        <v>10290360</v>
      </c>
      <c r="I12" s="22">
        <v>11576408</v>
      </c>
      <c r="J12" s="17">
        <v>5223332</v>
      </c>
      <c r="K12" s="23">
        <v>5453159</v>
      </c>
    </row>
    <row r="13" spans="1:11" x14ac:dyDescent="0.25">
      <c r="A13" s="20" t="s">
        <v>24</v>
      </c>
      <c r="B13" s="17">
        <v>59687802</v>
      </c>
      <c r="C13" s="17">
        <v>202151552</v>
      </c>
      <c r="D13" s="21">
        <v>50083372</v>
      </c>
      <c r="E13" s="22">
        <v>56461364</v>
      </c>
      <c r="F13" s="17">
        <v>56461364</v>
      </c>
      <c r="G13" s="23">
        <v>56461364</v>
      </c>
      <c r="H13" s="19">
        <v>0</v>
      </c>
      <c r="I13" s="22">
        <v>51627300</v>
      </c>
      <c r="J13" s="17">
        <v>61927698</v>
      </c>
      <c r="K13" s="23">
        <v>64652517</v>
      </c>
    </row>
    <row r="14" spans="1:11" x14ac:dyDescent="0.25">
      <c r="A14" s="20" t="s">
        <v>25</v>
      </c>
      <c r="B14" s="17">
        <v>9313225</v>
      </c>
      <c r="C14" s="17">
        <v>15986517</v>
      </c>
      <c r="D14" s="21">
        <v>13651730</v>
      </c>
      <c r="E14" s="22">
        <v>13865160</v>
      </c>
      <c r="F14" s="17">
        <v>13865160</v>
      </c>
      <c r="G14" s="23">
        <v>13865160</v>
      </c>
      <c r="H14" s="19">
        <v>9128786</v>
      </c>
      <c r="I14" s="22">
        <v>5807301</v>
      </c>
      <c r="J14" s="17">
        <v>10153837</v>
      </c>
      <c r="K14" s="23">
        <v>10600606</v>
      </c>
    </row>
    <row r="15" spans="1:11" x14ac:dyDescent="0.25">
      <c r="A15" s="20" t="s">
        <v>26</v>
      </c>
      <c r="B15" s="17">
        <v>153547680</v>
      </c>
      <c r="C15" s="17">
        <v>160791375</v>
      </c>
      <c r="D15" s="21">
        <v>209906989</v>
      </c>
      <c r="E15" s="22">
        <v>201541215</v>
      </c>
      <c r="F15" s="17">
        <v>201541215</v>
      </c>
      <c r="G15" s="23">
        <v>201541215</v>
      </c>
      <c r="H15" s="19">
        <v>196641341</v>
      </c>
      <c r="I15" s="22">
        <v>156295169</v>
      </c>
      <c r="J15" s="17">
        <v>163464834</v>
      </c>
      <c r="K15" s="23">
        <v>167533585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301180709</v>
      </c>
      <c r="C17" s="17">
        <v>289889850</v>
      </c>
      <c r="D17" s="21">
        <v>401330838</v>
      </c>
      <c r="E17" s="22">
        <v>254758089</v>
      </c>
      <c r="F17" s="17">
        <v>254868089</v>
      </c>
      <c r="G17" s="23">
        <v>254868089</v>
      </c>
      <c r="H17" s="19">
        <v>358828635</v>
      </c>
      <c r="I17" s="22">
        <v>381211261</v>
      </c>
      <c r="J17" s="17">
        <v>567187445</v>
      </c>
      <c r="K17" s="23">
        <v>361057639</v>
      </c>
    </row>
    <row r="18" spans="1:11" x14ac:dyDescent="0.25">
      <c r="A18" s="30" t="s">
        <v>29</v>
      </c>
      <c r="B18" s="31">
        <f>SUM(B11:B17)</f>
        <v>623854588</v>
      </c>
      <c r="C18" s="32">
        <f t="shared" ref="C18:K18" si="1">SUM(C11:C17)</f>
        <v>778789481</v>
      </c>
      <c r="D18" s="33">
        <f t="shared" si="1"/>
        <v>797984663</v>
      </c>
      <c r="E18" s="31">
        <f t="shared" si="1"/>
        <v>670618556</v>
      </c>
      <c r="F18" s="32">
        <f t="shared" si="1"/>
        <v>670728556</v>
      </c>
      <c r="G18" s="34">
        <f t="shared" si="1"/>
        <v>670728556</v>
      </c>
      <c r="H18" s="35">
        <f t="shared" si="1"/>
        <v>692617739</v>
      </c>
      <c r="I18" s="31">
        <f t="shared" si="1"/>
        <v>744156068</v>
      </c>
      <c r="J18" s="32">
        <f t="shared" si="1"/>
        <v>961344457</v>
      </c>
      <c r="K18" s="34">
        <f t="shared" si="1"/>
        <v>769433861</v>
      </c>
    </row>
    <row r="19" spans="1:11" x14ac:dyDescent="0.25">
      <c r="A19" s="30" t="s">
        <v>30</v>
      </c>
      <c r="B19" s="36">
        <f>+B10-B18</f>
        <v>-97583627</v>
      </c>
      <c r="C19" s="37">
        <f t="shared" ref="C19:K19" si="2">+C10-C18</f>
        <v>-49225090</v>
      </c>
      <c r="D19" s="38">
        <f t="shared" si="2"/>
        <v>-155976262</v>
      </c>
      <c r="E19" s="36">
        <f t="shared" si="2"/>
        <v>-36946836</v>
      </c>
      <c r="F19" s="37">
        <f t="shared" si="2"/>
        <v>-37056836</v>
      </c>
      <c r="G19" s="39">
        <f t="shared" si="2"/>
        <v>-37056836</v>
      </c>
      <c r="H19" s="40">
        <f t="shared" si="2"/>
        <v>-59319966</v>
      </c>
      <c r="I19" s="36">
        <f t="shared" si="2"/>
        <v>-45201478</v>
      </c>
      <c r="J19" s="37">
        <f t="shared" si="2"/>
        <v>-74795100</v>
      </c>
      <c r="K19" s="39">
        <f t="shared" si="2"/>
        <v>-7425423</v>
      </c>
    </row>
    <row r="20" spans="1:11" x14ac:dyDescent="0.25">
      <c r="A20" s="41" t="s">
        <v>31</v>
      </c>
      <c r="B20" s="42">
        <v>33447741</v>
      </c>
      <c r="C20" s="43">
        <v>34217606</v>
      </c>
      <c r="D20" s="44">
        <v>54459900</v>
      </c>
      <c r="E20" s="42">
        <v>50160733</v>
      </c>
      <c r="F20" s="43">
        <v>50160733</v>
      </c>
      <c r="G20" s="45">
        <v>50160733</v>
      </c>
      <c r="H20" s="46">
        <v>50000000</v>
      </c>
      <c r="I20" s="42">
        <v>85991000</v>
      </c>
      <c r="J20" s="43">
        <v>89946586</v>
      </c>
      <c r="K20" s="45">
        <v>93904236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-64135886</v>
      </c>
      <c r="C22" s="55">
        <f t="shared" ref="C22:K22" si="3">SUM(C19:C21)</f>
        <v>-15007484</v>
      </c>
      <c r="D22" s="56">
        <f t="shared" si="3"/>
        <v>-101516362</v>
      </c>
      <c r="E22" s="54">
        <f t="shared" si="3"/>
        <v>13213897</v>
      </c>
      <c r="F22" s="55">
        <f t="shared" si="3"/>
        <v>13103897</v>
      </c>
      <c r="G22" s="57">
        <f t="shared" si="3"/>
        <v>13103897</v>
      </c>
      <c r="H22" s="58">
        <f t="shared" si="3"/>
        <v>-9319966</v>
      </c>
      <c r="I22" s="54">
        <f t="shared" si="3"/>
        <v>40789522</v>
      </c>
      <c r="J22" s="55">
        <f t="shared" si="3"/>
        <v>15151486</v>
      </c>
      <c r="K22" s="57">
        <f t="shared" si="3"/>
        <v>86478813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-64135886</v>
      </c>
      <c r="C24" s="37">
        <f t="shared" ref="C24:K24" si="4">SUM(C22:C23)</f>
        <v>-15007484</v>
      </c>
      <c r="D24" s="38">
        <f t="shared" si="4"/>
        <v>-101516362</v>
      </c>
      <c r="E24" s="36">
        <f t="shared" si="4"/>
        <v>13213897</v>
      </c>
      <c r="F24" s="37">
        <f t="shared" si="4"/>
        <v>13103897</v>
      </c>
      <c r="G24" s="39">
        <f t="shared" si="4"/>
        <v>13103897</v>
      </c>
      <c r="H24" s="40">
        <f t="shared" si="4"/>
        <v>-9319966</v>
      </c>
      <c r="I24" s="36">
        <f t="shared" si="4"/>
        <v>40789522</v>
      </c>
      <c r="J24" s="37">
        <f t="shared" si="4"/>
        <v>15151486</v>
      </c>
      <c r="K24" s="39">
        <f t="shared" si="4"/>
        <v>86478813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33644760</v>
      </c>
      <c r="C27" s="66">
        <v>68272624</v>
      </c>
      <c r="D27" s="67">
        <v>-1956410</v>
      </c>
      <c r="E27" s="68">
        <v>65843861</v>
      </c>
      <c r="F27" s="66">
        <v>65943461</v>
      </c>
      <c r="G27" s="69">
        <v>65943461</v>
      </c>
      <c r="H27" s="70">
        <v>48148902</v>
      </c>
      <c r="I27" s="68">
        <v>101472000</v>
      </c>
      <c r="J27" s="66">
        <v>141841429</v>
      </c>
      <c r="K27" s="69">
        <v>97075473</v>
      </c>
    </row>
    <row r="28" spans="1:11" x14ac:dyDescent="0.25">
      <c r="A28" s="71" t="s">
        <v>36</v>
      </c>
      <c r="B28" s="17">
        <v>32655772</v>
      </c>
      <c r="C28" s="17">
        <v>64700993</v>
      </c>
      <c r="D28" s="21">
        <v>-11426197</v>
      </c>
      <c r="E28" s="22">
        <v>61456000</v>
      </c>
      <c r="F28" s="17">
        <v>61555600</v>
      </c>
      <c r="G28" s="23">
        <v>61555600</v>
      </c>
      <c r="H28" s="19">
        <v>0</v>
      </c>
      <c r="I28" s="22">
        <v>97772000</v>
      </c>
      <c r="J28" s="17">
        <v>122664571</v>
      </c>
      <c r="K28" s="23">
        <v>78488664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988988</v>
      </c>
      <c r="C31" s="17">
        <v>3571631</v>
      </c>
      <c r="D31" s="21">
        <v>9469787</v>
      </c>
      <c r="E31" s="22">
        <v>4387861</v>
      </c>
      <c r="F31" s="17">
        <v>4387861</v>
      </c>
      <c r="G31" s="23">
        <v>4387861</v>
      </c>
      <c r="H31" s="19">
        <v>0</v>
      </c>
      <c r="I31" s="22">
        <v>3700000</v>
      </c>
      <c r="J31" s="17">
        <v>19176858</v>
      </c>
      <c r="K31" s="23">
        <v>18586809</v>
      </c>
    </row>
    <row r="32" spans="1:11" x14ac:dyDescent="0.25">
      <c r="A32" s="30" t="s">
        <v>39</v>
      </c>
      <c r="B32" s="66">
        <f>SUM(B28:B31)</f>
        <v>33644760</v>
      </c>
      <c r="C32" s="66">
        <f t="shared" ref="C32:K32" si="5">SUM(C28:C31)</f>
        <v>68272624</v>
      </c>
      <c r="D32" s="67">
        <f t="shared" si="5"/>
        <v>-1956410</v>
      </c>
      <c r="E32" s="68">
        <f t="shared" si="5"/>
        <v>65843861</v>
      </c>
      <c r="F32" s="66">
        <f t="shared" si="5"/>
        <v>65943461</v>
      </c>
      <c r="G32" s="69">
        <f t="shared" si="5"/>
        <v>65943461</v>
      </c>
      <c r="H32" s="70">
        <f t="shared" si="5"/>
        <v>0</v>
      </c>
      <c r="I32" s="68">
        <f t="shared" si="5"/>
        <v>101472000</v>
      </c>
      <c r="J32" s="66">
        <f t="shared" si="5"/>
        <v>141841429</v>
      </c>
      <c r="K32" s="69">
        <f t="shared" si="5"/>
        <v>97075473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113643668</v>
      </c>
      <c r="C35" s="17">
        <v>161867933</v>
      </c>
      <c r="D35" s="21">
        <v>206992196</v>
      </c>
      <c r="E35" s="22">
        <v>3713858</v>
      </c>
      <c r="F35" s="17">
        <v>3504258</v>
      </c>
      <c r="G35" s="23">
        <v>3504258</v>
      </c>
      <c r="H35" s="19">
        <v>237229882</v>
      </c>
      <c r="I35" s="22">
        <v>-187075818</v>
      </c>
      <c r="J35" s="17">
        <v>-197913063</v>
      </c>
      <c r="K35" s="23">
        <v>-10596660</v>
      </c>
    </row>
    <row r="36" spans="1:11" x14ac:dyDescent="0.25">
      <c r="A36" s="20" t="s">
        <v>42</v>
      </c>
      <c r="B36" s="17">
        <v>1613866183</v>
      </c>
      <c r="C36" s="17">
        <v>1604800036</v>
      </c>
      <c r="D36" s="21">
        <v>1614379835</v>
      </c>
      <c r="E36" s="22">
        <v>65843861</v>
      </c>
      <c r="F36" s="17">
        <v>65943461</v>
      </c>
      <c r="G36" s="23">
        <v>65943461</v>
      </c>
      <c r="H36" s="19">
        <v>1662528737</v>
      </c>
      <c r="I36" s="22">
        <v>101472000</v>
      </c>
      <c r="J36" s="17">
        <v>141841429</v>
      </c>
      <c r="K36" s="23">
        <v>97075473</v>
      </c>
    </row>
    <row r="37" spans="1:11" x14ac:dyDescent="0.25">
      <c r="A37" s="20" t="s">
        <v>43</v>
      </c>
      <c r="B37" s="17">
        <v>418386159</v>
      </c>
      <c r="C37" s="17">
        <v>531157719</v>
      </c>
      <c r="D37" s="21">
        <v>667843675</v>
      </c>
      <c r="E37" s="22">
        <v>56343822</v>
      </c>
      <c r="F37" s="17">
        <v>56343822</v>
      </c>
      <c r="G37" s="23">
        <v>56343822</v>
      </c>
      <c r="H37" s="19">
        <v>755550153</v>
      </c>
      <c r="I37" s="22">
        <v>-126393340</v>
      </c>
      <c r="J37" s="17">
        <v>-71223120</v>
      </c>
      <c r="K37" s="23">
        <v>0</v>
      </c>
    </row>
    <row r="38" spans="1:11" x14ac:dyDescent="0.25">
      <c r="A38" s="20" t="s">
        <v>44</v>
      </c>
      <c r="B38" s="17">
        <v>123495146</v>
      </c>
      <c r="C38" s="17">
        <v>142595152</v>
      </c>
      <c r="D38" s="21">
        <v>160487015</v>
      </c>
      <c r="E38" s="22">
        <v>0</v>
      </c>
      <c r="F38" s="17">
        <v>0</v>
      </c>
      <c r="G38" s="23">
        <v>0</v>
      </c>
      <c r="H38" s="19">
        <v>160487015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1465503677</v>
      </c>
      <c r="C39" s="17">
        <v>1428762571</v>
      </c>
      <c r="D39" s="21">
        <v>1179481248</v>
      </c>
      <c r="E39" s="22">
        <v>0</v>
      </c>
      <c r="F39" s="17">
        <v>0</v>
      </c>
      <c r="G39" s="23">
        <v>0</v>
      </c>
      <c r="H39" s="19">
        <v>1308217073</v>
      </c>
      <c r="I39" s="22">
        <v>122368566</v>
      </c>
      <c r="J39" s="17">
        <v>15151486</v>
      </c>
      <c r="K39" s="23">
        <v>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379734257</v>
      </c>
      <c r="C42" s="17">
        <v>451605567</v>
      </c>
      <c r="D42" s="21">
        <v>1084105716</v>
      </c>
      <c r="E42" s="22">
        <v>274259606</v>
      </c>
      <c r="F42" s="17">
        <v>274678806</v>
      </c>
      <c r="G42" s="23">
        <v>274678806</v>
      </c>
      <c r="H42" s="19">
        <v>544626512</v>
      </c>
      <c r="I42" s="22">
        <v>-11721859</v>
      </c>
      <c r="J42" s="17">
        <v>0</v>
      </c>
      <c r="K42" s="23">
        <v>0</v>
      </c>
    </row>
    <row r="43" spans="1:11" x14ac:dyDescent="0.25">
      <c r="A43" s="20" t="s">
        <v>48</v>
      </c>
      <c r="B43" s="17">
        <v>-33644760</v>
      </c>
      <c r="C43" s="17">
        <v>-68272624</v>
      </c>
      <c r="D43" s="21">
        <v>1956410</v>
      </c>
      <c r="E43" s="22">
        <v>-65843861</v>
      </c>
      <c r="F43" s="17">
        <v>-65843861</v>
      </c>
      <c r="G43" s="23">
        <v>-65843861</v>
      </c>
      <c r="H43" s="19">
        <v>-48148902</v>
      </c>
      <c r="I43" s="22">
        <v>-101472000</v>
      </c>
      <c r="J43" s="17">
        <v>-141841429</v>
      </c>
      <c r="K43" s="23">
        <v>-97075473</v>
      </c>
    </row>
    <row r="44" spans="1:11" x14ac:dyDescent="0.25">
      <c r="A44" s="20" t="s">
        <v>49</v>
      </c>
      <c r="B44" s="17">
        <v>27414998</v>
      </c>
      <c r="C44" s="17">
        <v>-1315645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-114671481</v>
      </c>
      <c r="J44" s="17">
        <v>-71223120</v>
      </c>
      <c r="K44" s="23">
        <v>0</v>
      </c>
    </row>
    <row r="45" spans="1:11" x14ac:dyDescent="0.25">
      <c r="A45" s="30" t="s">
        <v>50</v>
      </c>
      <c r="B45" s="66">
        <v>395490120</v>
      </c>
      <c r="C45" s="66">
        <v>394900581</v>
      </c>
      <c r="D45" s="67">
        <v>1102029670</v>
      </c>
      <c r="E45" s="68">
        <v>208415745</v>
      </c>
      <c r="F45" s="66">
        <v>208834945</v>
      </c>
      <c r="G45" s="69">
        <v>208834945</v>
      </c>
      <c r="H45" s="70">
        <v>515596542</v>
      </c>
      <c r="I45" s="68">
        <v>-227865340</v>
      </c>
      <c r="J45" s="66">
        <v>-213064549</v>
      </c>
      <c r="K45" s="69">
        <v>-97075473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12882137</v>
      </c>
      <c r="C48" s="17">
        <v>15964517</v>
      </c>
      <c r="D48" s="21">
        <v>3240935</v>
      </c>
      <c r="E48" s="22">
        <v>3713858</v>
      </c>
      <c r="F48" s="17">
        <v>3504258</v>
      </c>
      <c r="G48" s="23">
        <v>3504258</v>
      </c>
      <c r="H48" s="19">
        <v>25454379</v>
      </c>
      <c r="I48" s="22">
        <v>-187075818</v>
      </c>
      <c r="J48" s="17">
        <v>-197913063</v>
      </c>
      <c r="K48" s="23">
        <v>-10596660</v>
      </c>
    </row>
    <row r="49" spans="1:11" x14ac:dyDescent="0.25">
      <c r="A49" s="20" t="s">
        <v>53</v>
      </c>
      <c r="B49" s="17">
        <f>+B75</f>
        <v>154910276.46396524</v>
      </c>
      <c r="C49" s="17">
        <f t="shared" ref="C49:K49" si="6">+C75</f>
        <v>334090148.77426052</v>
      </c>
      <c r="D49" s="21">
        <f t="shared" si="6"/>
        <v>-24539009.189121485</v>
      </c>
      <c r="E49" s="22">
        <f t="shared" si="6"/>
        <v>92613816</v>
      </c>
      <c r="F49" s="17">
        <f t="shared" si="6"/>
        <v>92613816</v>
      </c>
      <c r="G49" s="23">
        <f t="shared" si="6"/>
        <v>92613816</v>
      </c>
      <c r="H49" s="19">
        <f t="shared" si="6"/>
        <v>304168170.38562971</v>
      </c>
      <c r="I49" s="22">
        <f t="shared" si="6"/>
        <v>-11721859</v>
      </c>
      <c r="J49" s="17">
        <f t="shared" si="6"/>
        <v>0</v>
      </c>
      <c r="K49" s="23">
        <f t="shared" si="6"/>
        <v>0</v>
      </c>
    </row>
    <row r="50" spans="1:11" x14ac:dyDescent="0.25">
      <c r="A50" s="30" t="s">
        <v>54</v>
      </c>
      <c r="B50" s="66">
        <f>+B48-B49</f>
        <v>-142028139.46396524</v>
      </c>
      <c r="C50" s="66">
        <f t="shared" ref="C50:K50" si="7">+C48-C49</f>
        <v>-318125631.77426052</v>
      </c>
      <c r="D50" s="67">
        <f t="shared" si="7"/>
        <v>27779944.189121485</v>
      </c>
      <c r="E50" s="68">
        <f t="shared" si="7"/>
        <v>-88899958</v>
      </c>
      <c r="F50" s="66">
        <f t="shared" si="7"/>
        <v>-89109558</v>
      </c>
      <c r="G50" s="69">
        <f t="shared" si="7"/>
        <v>-89109558</v>
      </c>
      <c r="H50" s="70">
        <f t="shared" si="7"/>
        <v>-278713791.38562971</v>
      </c>
      <c r="I50" s="68">
        <f t="shared" si="7"/>
        <v>-175353959</v>
      </c>
      <c r="J50" s="66">
        <f t="shared" si="7"/>
        <v>-197913063</v>
      </c>
      <c r="K50" s="69">
        <f t="shared" si="7"/>
        <v>-10596660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1553936680</v>
      </c>
      <c r="C53" s="17">
        <v>1552838301</v>
      </c>
      <c r="D53" s="21">
        <v>1488494452</v>
      </c>
      <c r="E53" s="22">
        <v>65843861</v>
      </c>
      <c r="F53" s="17">
        <v>65943461</v>
      </c>
      <c r="G53" s="23">
        <v>65943461</v>
      </c>
      <c r="H53" s="19">
        <v>1536643355</v>
      </c>
      <c r="I53" s="22">
        <v>101472000</v>
      </c>
      <c r="J53" s="17">
        <v>141841429</v>
      </c>
      <c r="K53" s="23">
        <v>97075473</v>
      </c>
    </row>
    <row r="54" spans="1:11" x14ac:dyDescent="0.25">
      <c r="A54" s="20" t="s">
        <v>57</v>
      </c>
      <c r="B54" s="17">
        <v>59687802</v>
      </c>
      <c r="C54" s="17">
        <v>202151552</v>
      </c>
      <c r="D54" s="21">
        <v>50083372</v>
      </c>
      <c r="E54" s="22">
        <v>56461364</v>
      </c>
      <c r="F54" s="17">
        <v>56461364</v>
      </c>
      <c r="G54" s="23">
        <v>56461364</v>
      </c>
      <c r="H54" s="19">
        <v>0</v>
      </c>
      <c r="I54" s="22">
        <v>51627300</v>
      </c>
      <c r="J54" s="17">
        <v>61927698</v>
      </c>
      <c r="K54" s="23">
        <v>64652517</v>
      </c>
    </row>
    <row r="55" spans="1:11" x14ac:dyDescent="0.25">
      <c r="A55" s="20" t="s">
        <v>58</v>
      </c>
      <c r="B55" s="17">
        <v>165161</v>
      </c>
      <c r="C55" s="17">
        <v>803808</v>
      </c>
      <c r="D55" s="21">
        <v>1017010</v>
      </c>
      <c r="E55" s="22">
        <v>360000</v>
      </c>
      <c r="F55" s="17">
        <v>459600</v>
      </c>
      <c r="G55" s="23">
        <v>459600</v>
      </c>
      <c r="H55" s="19">
        <v>362460</v>
      </c>
      <c r="I55" s="22">
        <v>9550000</v>
      </c>
      <c r="J55" s="17">
        <v>1373448</v>
      </c>
      <c r="K55" s="23">
        <v>1297323</v>
      </c>
    </row>
    <row r="56" spans="1:11" x14ac:dyDescent="0.25">
      <c r="A56" s="20" t="s">
        <v>59</v>
      </c>
      <c r="B56" s="17">
        <v>8038870</v>
      </c>
      <c r="C56" s="17">
        <v>21061079</v>
      </c>
      <c r="D56" s="21">
        <v>40436395</v>
      </c>
      <c r="E56" s="22">
        <v>75900054</v>
      </c>
      <c r="F56" s="17">
        <v>75900054</v>
      </c>
      <c r="G56" s="23">
        <v>75900054</v>
      </c>
      <c r="H56" s="19">
        <v>66436191</v>
      </c>
      <c r="I56" s="22">
        <v>41684214</v>
      </c>
      <c r="J56" s="17">
        <v>42346900</v>
      </c>
      <c r="K56" s="23">
        <v>31470701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14540596</v>
      </c>
      <c r="C59" s="17">
        <v>5314022</v>
      </c>
      <c r="D59" s="21">
        <v>9488116</v>
      </c>
      <c r="E59" s="22">
        <v>-62927267</v>
      </c>
      <c r="F59" s="17">
        <v>-62927267</v>
      </c>
      <c r="G59" s="23">
        <v>-62927267</v>
      </c>
      <c r="H59" s="19">
        <v>17619114</v>
      </c>
      <c r="I59" s="22">
        <v>-65633139</v>
      </c>
      <c r="J59" s="17">
        <v>-68652263</v>
      </c>
      <c r="K59" s="23">
        <v>-71672963</v>
      </c>
    </row>
    <row r="60" spans="1:11" x14ac:dyDescent="0.25">
      <c r="A60" s="20" t="s">
        <v>62</v>
      </c>
      <c r="B60" s="17">
        <v>8981552</v>
      </c>
      <c r="C60" s="17">
        <v>6163307</v>
      </c>
      <c r="D60" s="21">
        <v>9814633</v>
      </c>
      <c r="E60" s="22">
        <v>0</v>
      </c>
      <c r="F60" s="17">
        <v>0</v>
      </c>
      <c r="G60" s="23">
        <v>0</v>
      </c>
      <c r="H60" s="19">
        <v>14024486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2.885408897782741</v>
      </c>
      <c r="C70" s="5">
        <f t="shared" ref="C70:K70" si="8">IF(ISERROR(C71/C72),0,(C71/C72))</f>
        <v>2.0029405805236684</v>
      </c>
      <c r="D70" s="5">
        <f t="shared" si="8"/>
        <v>5.5016889947685961</v>
      </c>
      <c r="E70" s="5">
        <f t="shared" si="8"/>
        <v>0.34982563218276364</v>
      </c>
      <c r="F70" s="5">
        <f t="shared" si="8"/>
        <v>0.35121639579449671</v>
      </c>
      <c r="G70" s="5">
        <f t="shared" si="8"/>
        <v>0.35121639579449671</v>
      </c>
      <c r="H70" s="5">
        <f t="shared" si="8"/>
        <v>3.0380553454777197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t="13" hidden="1" x14ac:dyDescent="0.3">
      <c r="A71" s="1" t="s">
        <v>103</v>
      </c>
      <c r="B71" s="2">
        <f>+B83</f>
        <v>695364593</v>
      </c>
      <c r="C71" s="2">
        <f t="shared" ref="C71:K71" si="9">+C83</f>
        <v>815729280</v>
      </c>
      <c r="D71" s="2">
        <f t="shared" si="9"/>
        <v>1337600244</v>
      </c>
      <c r="E71" s="2">
        <f t="shared" si="9"/>
        <v>105443444</v>
      </c>
      <c r="F71" s="2">
        <f t="shared" si="9"/>
        <v>105862644</v>
      </c>
      <c r="G71" s="2">
        <f t="shared" si="9"/>
        <v>105862644</v>
      </c>
      <c r="H71" s="2">
        <f t="shared" si="9"/>
        <v>747394028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t="13" hidden="1" x14ac:dyDescent="0.3">
      <c r="A72" s="1" t="s">
        <v>104</v>
      </c>
      <c r="B72" s="2">
        <f>+B77</f>
        <v>240993432</v>
      </c>
      <c r="C72" s="2">
        <f t="shared" ref="C72:K72" si="10">+C77</f>
        <v>407265841</v>
      </c>
      <c r="D72" s="2">
        <f t="shared" si="10"/>
        <v>243125383</v>
      </c>
      <c r="E72" s="2">
        <f t="shared" si="10"/>
        <v>301417147</v>
      </c>
      <c r="F72" s="2">
        <f t="shared" si="10"/>
        <v>301417147</v>
      </c>
      <c r="G72" s="2">
        <f t="shared" si="10"/>
        <v>301417147</v>
      </c>
      <c r="H72" s="2">
        <f t="shared" si="10"/>
        <v>246010669</v>
      </c>
      <c r="I72" s="2">
        <f t="shared" si="10"/>
        <v>312625475</v>
      </c>
      <c r="J72" s="2">
        <f t="shared" si="10"/>
        <v>326889094</v>
      </c>
      <c r="K72" s="2">
        <f t="shared" si="10"/>
        <v>341272214</v>
      </c>
    </row>
    <row r="73" spans="1:11" ht="13" hidden="1" x14ac:dyDescent="0.3">
      <c r="A73" s="1" t="s">
        <v>105</v>
      </c>
      <c r="B73" s="2">
        <f>+B74</f>
        <v>21364573.833333321</v>
      </c>
      <c r="C73" s="2">
        <f t="shared" ref="C73:K73" si="11">+(C78+C80+C81+C82)-(B78+B80+B81+B82)</f>
        <v>-3398023</v>
      </c>
      <c r="D73" s="2">
        <f t="shared" si="11"/>
        <v>15202222</v>
      </c>
      <c r="E73" s="2">
        <f t="shared" si="11"/>
        <v>-114773114</v>
      </c>
      <c r="F73" s="2">
        <f>+(F78+F80+F81+F82)-(D78+D80+D81+D82)</f>
        <v>-114773114</v>
      </c>
      <c r="G73" s="2">
        <f>+(G78+G80+G81+G82)-(D78+D80+D81+D82)</f>
        <v>-114773114</v>
      </c>
      <c r="H73" s="2">
        <f>+(H78+H80+H81+H82)-(D78+D80+D81+D82)</f>
        <v>7162203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106</v>
      </c>
      <c r="B74" s="2">
        <f>+TREND(C74:E74)</f>
        <v>21364573.833333321</v>
      </c>
      <c r="C74" s="2">
        <f>+C73</f>
        <v>-3398023</v>
      </c>
      <c r="D74" s="2">
        <f t="shared" ref="D74:K74" si="12">+D73</f>
        <v>15202222</v>
      </c>
      <c r="E74" s="2">
        <f t="shared" si="12"/>
        <v>-114773114</v>
      </c>
      <c r="F74" s="2">
        <f t="shared" si="12"/>
        <v>-114773114</v>
      </c>
      <c r="G74" s="2">
        <f t="shared" si="12"/>
        <v>-114773114</v>
      </c>
      <c r="H74" s="2">
        <f t="shared" si="12"/>
        <v>7162203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107</v>
      </c>
      <c r="B75" s="2">
        <f>+B84-(((B80+B81+B82+B78)*B70)-B79)</f>
        <v>154910276.46396524</v>
      </c>
      <c r="C75" s="2">
        <f t="shared" ref="C75:K75" si="13">+C84-(((C80+C81+C82+C78)*C70)-C79)</f>
        <v>334090148.77426052</v>
      </c>
      <c r="D75" s="2">
        <f t="shared" si="13"/>
        <v>-24539009.189121485</v>
      </c>
      <c r="E75" s="2">
        <f t="shared" si="13"/>
        <v>92613816</v>
      </c>
      <c r="F75" s="2">
        <f t="shared" si="13"/>
        <v>92613816</v>
      </c>
      <c r="G75" s="2">
        <f t="shared" si="13"/>
        <v>92613816</v>
      </c>
      <c r="H75" s="2">
        <f t="shared" si="13"/>
        <v>304168170.38562971</v>
      </c>
      <c r="I75" s="2">
        <f t="shared" si="13"/>
        <v>-11721859</v>
      </c>
      <c r="J75" s="2">
        <f t="shared" si="13"/>
        <v>0</v>
      </c>
      <c r="K75" s="2">
        <f t="shared" si="13"/>
        <v>0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240993432</v>
      </c>
      <c r="C77" s="3">
        <v>407265841</v>
      </c>
      <c r="D77" s="3">
        <v>243125383</v>
      </c>
      <c r="E77" s="3">
        <v>301417147</v>
      </c>
      <c r="F77" s="3">
        <v>301417147</v>
      </c>
      <c r="G77" s="3">
        <v>301417147</v>
      </c>
      <c r="H77" s="3">
        <v>246010669</v>
      </c>
      <c r="I77" s="3">
        <v>312625475</v>
      </c>
      <c r="J77" s="3">
        <v>326889094</v>
      </c>
      <c r="K77" s="3">
        <v>341272214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264225577</v>
      </c>
      <c r="C79" s="3">
        <v>497467342</v>
      </c>
      <c r="D79" s="3">
        <v>597198050</v>
      </c>
      <c r="E79" s="3">
        <v>92613816</v>
      </c>
      <c r="F79" s="3">
        <v>92613816</v>
      </c>
      <c r="G79" s="3">
        <v>92613816</v>
      </c>
      <c r="H79" s="3">
        <v>670195011</v>
      </c>
      <c r="I79" s="3">
        <v>-11721859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56450079</v>
      </c>
      <c r="C80" s="3">
        <v>88370789</v>
      </c>
      <c r="D80" s="3">
        <v>100691360</v>
      </c>
      <c r="E80" s="3">
        <v>0</v>
      </c>
      <c r="F80" s="3">
        <v>0</v>
      </c>
      <c r="G80" s="3">
        <v>0</v>
      </c>
      <c r="H80" s="3">
        <v>71070475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46518836</v>
      </c>
      <c r="C81" s="3">
        <v>11200103</v>
      </c>
      <c r="D81" s="3">
        <v>14081754</v>
      </c>
      <c r="E81" s="3">
        <v>0</v>
      </c>
      <c r="F81" s="3">
        <v>0</v>
      </c>
      <c r="G81" s="3">
        <v>0</v>
      </c>
      <c r="H81" s="3">
        <v>50864842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695364593</v>
      </c>
      <c r="C83" s="3">
        <v>815729280</v>
      </c>
      <c r="D83" s="3">
        <v>1337600244</v>
      </c>
      <c r="E83" s="3">
        <v>105443444</v>
      </c>
      <c r="F83" s="3">
        <v>105862644</v>
      </c>
      <c r="G83" s="3">
        <v>105862644</v>
      </c>
      <c r="H83" s="3">
        <v>747394028</v>
      </c>
      <c r="I83" s="3">
        <v>0</v>
      </c>
      <c r="J83" s="3">
        <v>0</v>
      </c>
      <c r="K83" s="3">
        <v>0</v>
      </c>
    </row>
    <row r="84" spans="1:11" ht="13" hidden="1" x14ac:dyDescent="0.3">
      <c r="A84" s="1" t="s">
        <v>75</v>
      </c>
      <c r="B84" s="3">
        <v>187792123</v>
      </c>
      <c r="C84" s="3">
        <v>36057387</v>
      </c>
      <c r="D84" s="3">
        <v>9708919</v>
      </c>
      <c r="E84" s="3">
        <v>0</v>
      </c>
      <c r="F84" s="3">
        <v>0</v>
      </c>
      <c r="G84" s="3">
        <v>0</v>
      </c>
      <c r="H84" s="3">
        <v>4419401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221713910</v>
      </c>
      <c r="C5" s="17">
        <v>241192609</v>
      </c>
      <c r="D5" s="21">
        <v>257168230</v>
      </c>
      <c r="E5" s="22">
        <v>404060492</v>
      </c>
      <c r="F5" s="17">
        <v>286844828</v>
      </c>
      <c r="G5" s="23">
        <v>286844828</v>
      </c>
      <c r="H5" s="19">
        <v>306025538</v>
      </c>
      <c r="I5" s="22">
        <v>299272576</v>
      </c>
      <c r="J5" s="17">
        <v>313005500</v>
      </c>
      <c r="K5" s="23">
        <v>321097138</v>
      </c>
    </row>
    <row r="6" spans="1:11" x14ac:dyDescent="0.25">
      <c r="A6" s="20" t="s">
        <v>18</v>
      </c>
      <c r="B6" s="17">
        <v>1081261638</v>
      </c>
      <c r="C6" s="17">
        <v>1031392091</v>
      </c>
      <c r="D6" s="21">
        <v>1043656795</v>
      </c>
      <c r="E6" s="22">
        <v>1250522115</v>
      </c>
      <c r="F6" s="17">
        <v>1356740603</v>
      </c>
      <c r="G6" s="23">
        <v>1356740603</v>
      </c>
      <c r="H6" s="19">
        <v>1315959297</v>
      </c>
      <c r="I6" s="22">
        <v>1406394757</v>
      </c>
      <c r="J6" s="17">
        <v>1578738665</v>
      </c>
      <c r="K6" s="23">
        <v>1745154323</v>
      </c>
    </row>
    <row r="7" spans="1:11" x14ac:dyDescent="0.25">
      <c r="A7" s="20" t="s">
        <v>19</v>
      </c>
      <c r="B7" s="17">
        <v>16918557</v>
      </c>
      <c r="C7" s="17">
        <v>14454912</v>
      </c>
      <c r="D7" s="21">
        <v>13943483</v>
      </c>
      <c r="E7" s="22">
        <v>12825000</v>
      </c>
      <c r="F7" s="17">
        <v>16097079</v>
      </c>
      <c r="G7" s="23">
        <v>16097079</v>
      </c>
      <c r="H7" s="19">
        <v>18528348</v>
      </c>
      <c r="I7" s="22">
        <v>16940980</v>
      </c>
      <c r="J7" s="17">
        <v>16957207</v>
      </c>
      <c r="K7" s="23">
        <v>17381137</v>
      </c>
    </row>
    <row r="8" spans="1:11" x14ac:dyDescent="0.25">
      <c r="A8" s="20" t="s">
        <v>20</v>
      </c>
      <c r="B8" s="17">
        <v>305334652</v>
      </c>
      <c r="C8" s="17">
        <v>348775000</v>
      </c>
      <c r="D8" s="21">
        <v>392184860</v>
      </c>
      <c r="E8" s="22">
        <v>421660600</v>
      </c>
      <c r="F8" s="17">
        <v>415641026</v>
      </c>
      <c r="G8" s="23">
        <v>415641026</v>
      </c>
      <c r="H8" s="19">
        <v>416238000</v>
      </c>
      <c r="I8" s="22">
        <v>445267000</v>
      </c>
      <c r="J8" s="17">
        <v>467132000</v>
      </c>
      <c r="K8" s="23">
        <v>488184000</v>
      </c>
    </row>
    <row r="9" spans="1:11" x14ac:dyDescent="0.25">
      <c r="A9" s="20" t="s">
        <v>21</v>
      </c>
      <c r="B9" s="17">
        <v>76809997</v>
      </c>
      <c r="C9" s="17">
        <v>117715230</v>
      </c>
      <c r="D9" s="21">
        <v>140659032</v>
      </c>
      <c r="E9" s="22">
        <v>142145972</v>
      </c>
      <c r="F9" s="17">
        <v>143778568</v>
      </c>
      <c r="G9" s="23">
        <v>143778568</v>
      </c>
      <c r="H9" s="19">
        <v>144599577</v>
      </c>
      <c r="I9" s="22">
        <v>162987391</v>
      </c>
      <c r="J9" s="17">
        <v>165244067</v>
      </c>
      <c r="K9" s="23">
        <v>164959124</v>
      </c>
    </row>
    <row r="10" spans="1:11" x14ac:dyDescent="0.25">
      <c r="A10" s="24" t="s">
        <v>98</v>
      </c>
      <c r="B10" s="25">
        <f>SUM(B5:B9)</f>
        <v>1702038754</v>
      </c>
      <c r="C10" s="26">
        <f t="shared" ref="C10:K10" si="0">SUM(C5:C9)</f>
        <v>1753529842</v>
      </c>
      <c r="D10" s="27">
        <f t="shared" si="0"/>
        <v>1847612400</v>
      </c>
      <c r="E10" s="25">
        <f t="shared" si="0"/>
        <v>2231214179</v>
      </c>
      <c r="F10" s="26">
        <f t="shared" si="0"/>
        <v>2219102104</v>
      </c>
      <c r="G10" s="28">
        <f t="shared" si="0"/>
        <v>2219102104</v>
      </c>
      <c r="H10" s="29">
        <f t="shared" si="0"/>
        <v>2201350760</v>
      </c>
      <c r="I10" s="25">
        <f t="shared" si="0"/>
        <v>2330862704</v>
      </c>
      <c r="J10" s="26">
        <f t="shared" si="0"/>
        <v>2541077439</v>
      </c>
      <c r="K10" s="28">
        <f t="shared" si="0"/>
        <v>2736775722</v>
      </c>
    </row>
    <row r="11" spans="1:11" x14ac:dyDescent="0.25">
      <c r="A11" s="20" t="s">
        <v>22</v>
      </c>
      <c r="B11" s="17">
        <v>539253462</v>
      </c>
      <c r="C11" s="17">
        <v>550239316</v>
      </c>
      <c r="D11" s="21">
        <v>591631075</v>
      </c>
      <c r="E11" s="22">
        <v>601099547</v>
      </c>
      <c r="F11" s="17">
        <v>601289723</v>
      </c>
      <c r="G11" s="23">
        <v>601289723</v>
      </c>
      <c r="H11" s="19">
        <v>591796802</v>
      </c>
      <c r="I11" s="22">
        <v>642581799</v>
      </c>
      <c r="J11" s="17">
        <v>668144497</v>
      </c>
      <c r="K11" s="23">
        <v>675757231</v>
      </c>
    </row>
    <row r="12" spans="1:11" x14ac:dyDescent="0.25">
      <c r="A12" s="20" t="s">
        <v>23</v>
      </c>
      <c r="B12" s="17">
        <v>27577070</v>
      </c>
      <c r="C12" s="17">
        <v>29724456</v>
      </c>
      <c r="D12" s="21">
        <v>30981519</v>
      </c>
      <c r="E12" s="22">
        <v>32682087</v>
      </c>
      <c r="F12" s="17">
        <v>33083838</v>
      </c>
      <c r="G12" s="23">
        <v>33083838</v>
      </c>
      <c r="H12" s="19">
        <v>31748810</v>
      </c>
      <c r="I12" s="22">
        <v>37879881</v>
      </c>
      <c r="J12" s="17">
        <v>39512122</v>
      </c>
      <c r="K12" s="23">
        <v>40399924</v>
      </c>
    </row>
    <row r="13" spans="1:11" x14ac:dyDescent="0.25">
      <c r="A13" s="20" t="s">
        <v>24</v>
      </c>
      <c r="B13" s="17">
        <v>268023208</v>
      </c>
      <c r="C13" s="17">
        <v>199228322</v>
      </c>
      <c r="D13" s="21">
        <v>190808833</v>
      </c>
      <c r="E13" s="22">
        <v>200978853</v>
      </c>
      <c r="F13" s="17">
        <v>193978853</v>
      </c>
      <c r="G13" s="23">
        <v>193978853</v>
      </c>
      <c r="H13" s="19">
        <v>0</v>
      </c>
      <c r="I13" s="22">
        <v>192716920</v>
      </c>
      <c r="J13" s="17">
        <v>194644090</v>
      </c>
      <c r="K13" s="23">
        <v>196590530</v>
      </c>
    </row>
    <row r="14" spans="1:11" x14ac:dyDescent="0.25">
      <c r="A14" s="20" t="s">
        <v>25</v>
      </c>
      <c r="B14" s="17">
        <v>4555589</v>
      </c>
      <c r="C14" s="17">
        <v>5945621</v>
      </c>
      <c r="D14" s="21">
        <v>33474050</v>
      </c>
      <c r="E14" s="22">
        <v>0</v>
      </c>
      <c r="F14" s="17">
        <v>0</v>
      </c>
      <c r="G14" s="23">
        <v>0</v>
      </c>
      <c r="H14" s="19">
        <v>69306904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713958746</v>
      </c>
      <c r="C15" s="17">
        <v>730123298</v>
      </c>
      <c r="D15" s="21">
        <v>884210842</v>
      </c>
      <c r="E15" s="22">
        <v>906185671</v>
      </c>
      <c r="F15" s="17">
        <v>996361884</v>
      </c>
      <c r="G15" s="23">
        <v>996361884</v>
      </c>
      <c r="H15" s="19">
        <v>1040011117</v>
      </c>
      <c r="I15" s="22">
        <v>1112496265</v>
      </c>
      <c r="J15" s="17">
        <v>1359709530</v>
      </c>
      <c r="K15" s="23">
        <v>1528062276</v>
      </c>
    </row>
    <row r="16" spans="1:11" x14ac:dyDescent="0.25">
      <c r="A16" s="20" t="s">
        <v>27</v>
      </c>
      <c r="B16" s="17">
        <v>1985703</v>
      </c>
      <c r="C16" s="17">
        <v>5611971</v>
      </c>
      <c r="D16" s="21">
        <v>485919</v>
      </c>
      <c r="E16" s="22">
        <v>1900000</v>
      </c>
      <c r="F16" s="17">
        <v>2368000</v>
      </c>
      <c r="G16" s="23">
        <v>2368000</v>
      </c>
      <c r="H16" s="19">
        <v>1188496</v>
      </c>
      <c r="I16" s="22">
        <v>650000</v>
      </c>
      <c r="J16" s="17">
        <v>539275</v>
      </c>
      <c r="K16" s="23">
        <v>540257</v>
      </c>
    </row>
    <row r="17" spans="1:11" x14ac:dyDescent="0.25">
      <c r="A17" s="20" t="s">
        <v>28</v>
      </c>
      <c r="B17" s="17">
        <v>499490175</v>
      </c>
      <c r="C17" s="17">
        <v>614406791</v>
      </c>
      <c r="D17" s="21">
        <v>986185072</v>
      </c>
      <c r="E17" s="22">
        <v>485997771</v>
      </c>
      <c r="F17" s="17">
        <v>549984977</v>
      </c>
      <c r="G17" s="23">
        <v>549984977</v>
      </c>
      <c r="H17" s="19">
        <v>397336948</v>
      </c>
      <c r="I17" s="22">
        <v>495389143</v>
      </c>
      <c r="J17" s="17">
        <v>466128125</v>
      </c>
      <c r="K17" s="23">
        <v>428250996</v>
      </c>
    </row>
    <row r="18" spans="1:11" x14ac:dyDescent="0.25">
      <c r="A18" s="30" t="s">
        <v>29</v>
      </c>
      <c r="B18" s="31">
        <f>SUM(B11:B17)</f>
        <v>2054843953</v>
      </c>
      <c r="C18" s="32">
        <f t="shared" ref="C18:K18" si="1">SUM(C11:C17)</f>
        <v>2135279775</v>
      </c>
      <c r="D18" s="33">
        <f t="shared" si="1"/>
        <v>2717777310</v>
      </c>
      <c r="E18" s="31">
        <f t="shared" si="1"/>
        <v>2228843929</v>
      </c>
      <c r="F18" s="32">
        <f t="shared" si="1"/>
        <v>2377067275</v>
      </c>
      <c r="G18" s="34">
        <f t="shared" si="1"/>
        <v>2377067275</v>
      </c>
      <c r="H18" s="35">
        <f t="shared" si="1"/>
        <v>2131389077</v>
      </c>
      <c r="I18" s="31">
        <f t="shared" si="1"/>
        <v>2481714008</v>
      </c>
      <c r="J18" s="32">
        <f t="shared" si="1"/>
        <v>2728677639</v>
      </c>
      <c r="K18" s="34">
        <f t="shared" si="1"/>
        <v>2869601214</v>
      </c>
    </row>
    <row r="19" spans="1:11" x14ac:dyDescent="0.25">
      <c r="A19" s="30" t="s">
        <v>30</v>
      </c>
      <c r="B19" s="36">
        <f>+B10-B18</f>
        <v>-352805199</v>
      </c>
      <c r="C19" s="37">
        <f t="shared" ref="C19:K19" si="2">+C10-C18</f>
        <v>-381749933</v>
      </c>
      <c r="D19" s="38">
        <f t="shared" si="2"/>
        <v>-870164910</v>
      </c>
      <c r="E19" s="36">
        <f t="shared" si="2"/>
        <v>2370250</v>
      </c>
      <c r="F19" s="37">
        <f t="shared" si="2"/>
        <v>-157965171</v>
      </c>
      <c r="G19" s="39">
        <f t="shared" si="2"/>
        <v>-157965171</v>
      </c>
      <c r="H19" s="40">
        <f t="shared" si="2"/>
        <v>69961683</v>
      </c>
      <c r="I19" s="36">
        <f t="shared" si="2"/>
        <v>-150851304</v>
      </c>
      <c r="J19" s="37">
        <f t="shared" si="2"/>
        <v>-187600200</v>
      </c>
      <c r="K19" s="39">
        <f t="shared" si="2"/>
        <v>-132825492</v>
      </c>
    </row>
    <row r="20" spans="1:11" x14ac:dyDescent="0.25">
      <c r="A20" s="41" t="s">
        <v>31</v>
      </c>
      <c r="B20" s="42">
        <v>96351429</v>
      </c>
      <c r="C20" s="43">
        <v>157561002</v>
      </c>
      <c r="D20" s="44">
        <v>119314027</v>
      </c>
      <c r="E20" s="42">
        <v>192802400</v>
      </c>
      <c r="F20" s="43">
        <v>196466000</v>
      </c>
      <c r="G20" s="45">
        <v>196466000</v>
      </c>
      <c r="H20" s="46">
        <v>77380000</v>
      </c>
      <c r="I20" s="42">
        <v>210364000</v>
      </c>
      <c r="J20" s="43">
        <v>249402000</v>
      </c>
      <c r="K20" s="45">
        <v>274015000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28807425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-256453770</v>
      </c>
      <c r="C22" s="55">
        <f t="shared" ref="C22:K22" si="3">SUM(C19:C21)</f>
        <v>-224188931</v>
      </c>
      <c r="D22" s="56">
        <f t="shared" si="3"/>
        <v>-722043458</v>
      </c>
      <c r="E22" s="54">
        <f t="shared" si="3"/>
        <v>195172650</v>
      </c>
      <c r="F22" s="55">
        <f t="shared" si="3"/>
        <v>38500829</v>
      </c>
      <c r="G22" s="57">
        <f t="shared" si="3"/>
        <v>38500829</v>
      </c>
      <c r="H22" s="58">
        <f t="shared" si="3"/>
        <v>147341683</v>
      </c>
      <c r="I22" s="54">
        <f t="shared" si="3"/>
        <v>59512696</v>
      </c>
      <c r="J22" s="55">
        <f t="shared" si="3"/>
        <v>61801800</v>
      </c>
      <c r="K22" s="57">
        <f t="shared" si="3"/>
        <v>141189508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-256453770</v>
      </c>
      <c r="C24" s="37">
        <f t="shared" ref="C24:K24" si="4">SUM(C22:C23)</f>
        <v>-224188931</v>
      </c>
      <c r="D24" s="38">
        <f t="shared" si="4"/>
        <v>-722043458</v>
      </c>
      <c r="E24" s="36">
        <f t="shared" si="4"/>
        <v>195172650</v>
      </c>
      <c r="F24" s="37">
        <f t="shared" si="4"/>
        <v>38500829</v>
      </c>
      <c r="G24" s="39">
        <f t="shared" si="4"/>
        <v>38500829</v>
      </c>
      <c r="H24" s="40">
        <f t="shared" si="4"/>
        <v>147341683</v>
      </c>
      <c r="I24" s="36">
        <f t="shared" si="4"/>
        <v>59512696</v>
      </c>
      <c r="J24" s="37">
        <f t="shared" si="4"/>
        <v>61801800</v>
      </c>
      <c r="K24" s="39">
        <f t="shared" si="4"/>
        <v>141189508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999694</v>
      </c>
      <c r="C27" s="66">
        <v>451468002</v>
      </c>
      <c r="D27" s="67">
        <v>192447016</v>
      </c>
      <c r="E27" s="68">
        <v>230033400</v>
      </c>
      <c r="F27" s="66">
        <v>251042966</v>
      </c>
      <c r="G27" s="69">
        <v>251042966</v>
      </c>
      <c r="H27" s="70">
        <v>232898867</v>
      </c>
      <c r="I27" s="68">
        <v>234198250</v>
      </c>
      <c r="J27" s="66">
        <v>246622650</v>
      </c>
      <c r="K27" s="69">
        <v>270880450</v>
      </c>
    </row>
    <row r="28" spans="1:11" x14ac:dyDescent="0.25">
      <c r="A28" s="71" t="s">
        <v>36</v>
      </c>
      <c r="B28" s="17">
        <v>88056068</v>
      </c>
      <c r="C28" s="17">
        <v>76749909</v>
      </c>
      <c r="D28" s="21">
        <v>86661621</v>
      </c>
      <c r="E28" s="22">
        <v>192802400</v>
      </c>
      <c r="F28" s="17">
        <v>196466341</v>
      </c>
      <c r="G28" s="23">
        <v>196466341</v>
      </c>
      <c r="H28" s="19">
        <v>199788997</v>
      </c>
      <c r="I28" s="22">
        <v>207488250</v>
      </c>
      <c r="J28" s="17">
        <v>244972650</v>
      </c>
      <c r="K28" s="23">
        <v>269380450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20580943</v>
      </c>
      <c r="C31" s="17">
        <v>374718093</v>
      </c>
      <c r="D31" s="21">
        <v>103020890</v>
      </c>
      <c r="E31" s="22">
        <v>37231000</v>
      </c>
      <c r="F31" s="17">
        <v>54576625</v>
      </c>
      <c r="G31" s="23">
        <v>54576625</v>
      </c>
      <c r="H31" s="19">
        <v>33109870</v>
      </c>
      <c r="I31" s="22">
        <v>26710000</v>
      </c>
      <c r="J31" s="17">
        <v>1650000</v>
      </c>
      <c r="K31" s="23">
        <v>1500000</v>
      </c>
    </row>
    <row r="32" spans="1:11" x14ac:dyDescent="0.25">
      <c r="A32" s="30" t="s">
        <v>39</v>
      </c>
      <c r="B32" s="66">
        <f>SUM(B28:B31)</f>
        <v>108637011</v>
      </c>
      <c r="C32" s="66">
        <f t="shared" ref="C32:K32" si="5">SUM(C28:C31)</f>
        <v>451468002</v>
      </c>
      <c r="D32" s="67">
        <f t="shared" si="5"/>
        <v>189682511</v>
      </c>
      <c r="E32" s="68">
        <f t="shared" si="5"/>
        <v>230033400</v>
      </c>
      <c r="F32" s="66">
        <f t="shared" si="5"/>
        <v>251042966</v>
      </c>
      <c r="G32" s="69">
        <f t="shared" si="5"/>
        <v>251042966</v>
      </c>
      <c r="H32" s="70">
        <f t="shared" si="5"/>
        <v>232898867</v>
      </c>
      <c r="I32" s="68">
        <f t="shared" si="5"/>
        <v>234198250</v>
      </c>
      <c r="J32" s="66">
        <f t="shared" si="5"/>
        <v>246622650</v>
      </c>
      <c r="K32" s="69">
        <f t="shared" si="5"/>
        <v>270880450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1599440725</v>
      </c>
      <c r="C35" s="17">
        <v>504601982</v>
      </c>
      <c r="D35" s="21">
        <v>666920023</v>
      </c>
      <c r="E35" s="22">
        <v>1234246596</v>
      </c>
      <c r="F35" s="17">
        <v>981803134</v>
      </c>
      <c r="G35" s="23">
        <v>981803134</v>
      </c>
      <c r="H35" s="19">
        <v>1137081620</v>
      </c>
      <c r="I35" s="22">
        <v>1264494063</v>
      </c>
      <c r="J35" s="17">
        <v>1274806578</v>
      </c>
      <c r="K35" s="23">
        <v>1342196423</v>
      </c>
    </row>
    <row r="36" spans="1:11" x14ac:dyDescent="0.25">
      <c r="A36" s="20" t="s">
        <v>42</v>
      </c>
      <c r="B36" s="17">
        <v>3174819809</v>
      </c>
      <c r="C36" s="17">
        <v>3634710975</v>
      </c>
      <c r="D36" s="21">
        <v>3607205481</v>
      </c>
      <c r="E36" s="22">
        <v>3672145540</v>
      </c>
      <c r="F36" s="17">
        <v>3655223421</v>
      </c>
      <c r="G36" s="23">
        <v>3655223421</v>
      </c>
      <c r="H36" s="19">
        <v>3856276164</v>
      </c>
      <c r="I36" s="22">
        <v>3790538343</v>
      </c>
      <c r="J36" s="17">
        <v>3842516903</v>
      </c>
      <c r="K36" s="23">
        <v>3916806823</v>
      </c>
    </row>
    <row r="37" spans="1:11" x14ac:dyDescent="0.25">
      <c r="A37" s="20" t="s">
        <v>43</v>
      </c>
      <c r="B37" s="17">
        <v>1304456106</v>
      </c>
      <c r="C37" s="17">
        <v>681815939</v>
      </c>
      <c r="D37" s="21">
        <v>1141657743</v>
      </c>
      <c r="E37" s="22">
        <v>432173216</v>
      </c>
      <c r="F37" s="17">
        <v>786971853</v>
      </c>
      <c r="G37" s="23">
        <v>786971853</v>
      </c>
      <c r="H37" s="19">
        <v>1695708244</v>
      </c>
      <c r="I37" s="22">
        <v>1152419679</v>
      </c>
      <c r="J37" s="17">
        <v>1152908954</v>
      </c>
      <c r="K37" s="23">
        <v>1153399211</v>
      </c>
    </row>
    <row r="38" spans="1:11" x14ac:dyDescent="0.25">
      <c r="A38" s="20" t="s">
        <v>44</v>
      </c>
      <c r="B38" s="17">
        <v>60175929</v>
      </c>
      <c r="C38" s="17">
        <v>228447834</v>
      </c>
      <c r="D38" s="21">
        <v>222689670</v>
      </c>
      <c r="E38" s="22">
        <v>60960534</v>
      </c>
      <c r="F38" s="17">
        <v>222689664</v>
      </c>
      <c r="G38" s="23">
        <v>222689664</v>
      </c>
      <c r="H38" s="19">
        <v>219970073</v>
      </c>
      <c r="I38" s="22">
        <v>222689670</v>
      </c>
      <c r="J38" s="17">
        <v>222689670</v>
      </c>
      <c r="K38" s="23">
        <v>222689670</v>
      </c>
    </row>
    <row r="39" spans="1:11" x14ac:dyDescent="0.25">
      <c r="A39" s="20" t="s">
        <v>45</v>
      </c>
      <c r="B39" s="17">
        <v>3409628549</v>
      </c>
      <c r="C39" s="17">
        <v>3229049179</v>
      </c>
      <c r="D39" s="21">
        <v>2909778093</v>
      </c>
      <c r="E39" s="22">
        <v>4413258386</v>
      </c>
      <c r="F39" s="17">
        <v>3627365038</v>
      </c>
      <c r="G39" s="23">
        <v>3627365038</v>
      </c>
      <c r="H39" s="19">
        <v>3077679465</v>
      </c>
      <c r="I39" s="22">
        <v>3679923057</v>
      </c>
      <c r="J39" s="17">
        <v>3741724857</v>
      </c>
      <c r="K39" s="23">
        <v>3882914365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-178485101</v>
      </c>
      <c r="C42" s="17">
        <v>2105372478</v>
      </c>
      <c r="D42" s="21">
        <v>332711689</v>
      </c>
      <c r="E42" s="22">
        <v>176869226</v>
      </c>
      <c r="F42" s="17">
        <v>383736877</v>
      </c>
      <c r="G42" s="23">
        <v>383736877</v>
      </c>
      <c r="H42" s="19">
        <v>1204129806</v>
      </c>
      <c r="I42" s="22">
        <v>173762926</v>
      </c>
      <c r="J42" s="17">
        <v>109994984</v>
      </c>
      <c r="K42" s="23">
        <v>125323123</v>
      </c>
    </row>
    <row r="43" spans="1:11" x14ac:dyDescent="0.25">
      <c r="A43" s="20" t="s">
        <v>48</v>
      </c>
      <c r="B43" s="17">
        <v>-133172607</v>
      </c>
      <c r="C43" s="17">
        <v>-172670952</v>
      </c>
      <c r="D43" s="21">
        <v>-271243433</v>
      </c>
      <c r="E43" s="22">
        <v>-270033400</v>
      </c>
      <c r="F43" s="17">
        <v>-251032000</v>
      </c>
      <c r="G43" s="23">
        <v>-251032000</v>
      </c>
      <c r="H43" s="19">
        <v>-244877292</v>
      </c>
      <c r="I43" s="22">
        <v>-234204008</v>
      </c>
      <c r="J43" s="17">
        <v>-246628414</v>
      </c>
      <c r="K43" s="23">
        <v>-270886103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819096</v>
      </c>
      <c r="E44" s="22">
        <v>0</v>
      </c>
      <c r="F44" s="17">
        <v>0</v>
      </c>
      <c r="G44" s="23">
        <v>0</v>
      </c>
      <c r="H44" s="19">
        <v>4675279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158484681</v>
      </c>
      <c r="C45" s="66">
        <v>2023222696</v>
      </c>
      <c r="D45" s="67">
        <v>152685228</v>
      </c>
      <c r="E45" s="68">
        <v>237737839</v>
      </c>
      <c r="F45" s="66">
        <v>167851284</v>
      </c>
      <c r="G45" s="69">
        <v>167851284</v>
      </c>
      <c r="H45" s="70">
        <v>962202364</v>
      </c>
      <c r="I45" s="68">
        <v>98237753</v>
      </c>
      <c r="J45" s="66">
        <v>-38395677</v>
      </c>
      <c r="K45" s="69">
        <v>-167590590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326822838</v>
      </c>
      <c r="C48" s="17">
        <v>162049785</v>
      </c>
      <c r="D48" s="21">
        <v>121576427</v>
      </c>
      <c r="E48" s="22">
        <v>367627289</v>
      </c>
      <c r="F48" s="17">
        <v>254281305</v>
      </c>
      <c r="G48" s="23">
        <v>254281305</v>
      </c>
      <c r="H48" s="19">
        <v>170639462</v>
      </c>
      <c r="I48" s="22">
        <v>184667773</v>
      </c>
      <c r="J48" s="17">
        <v>64402410</v>
      </c>
      <c r="K48" s="23">
        <v>-64369555</v>
      </c>
    </row>
    <row r="49" spans="1:11" x14ac:dyDescent="0.25">
      <c r="A49" s="20" t="s">
        <v>53</v>
      </c>
      <c r="B49" s="17">
        <f>+B75</f>
        <v>57993695.603341341</v>
      </c>
      <c r="C49" s="17">
        <f t="shared" ref="C49:K49" si="6">+C75</f>
        <v>210500212.36442232</v>
      </c>
      <c r="D49" s="21">
        <f t="shared" si="6"/>
        <v>424799233.52693945</v>
      </c>
      <c r="E49" s="22">
        <f t="shared" si="6"/>
        <v>-294803356.55881441</v>
      </c>
      <c r="F49" s="17">
        <f t="shared" si="6"/>
        <v>364156667.81074643</v>
      </c>
      <c r="G49" s="23">
        <f t="shared" si="6"/>
        <v>364156667.81074643</v>
      </c>
      <c r="H49" s="19">
        <f t="shared" si="6"/>
        <v>297873747.1561079</v>
      </c>
      <c r="I49" s="22">
        <f t="shared" si="6"/>
        <v>58412439.201913595</v>
      </c>
      <c r="J49" s="17">
        <f t="shared" si="6"/>
        <v>-60484657.711305737</v>
      </c>
      <c r="K49" s="23">
        <f t="shared" si="6"/>
        <v>-236643820.60221553</v>
      </c>
    </row>
    <row r="50" spans="1:11" x14ac:dyDescent="0.25">
      <c r="A50" s="30" t="s">
        <v>54</v>
      </c>
      <c r="B50" s="66">
        <f>+B48-B49</f>
        <v>268829142.39665866</v>
      </c>
      <c r="C50" s="66">
        <f t="shared" ref="C50:K50" si="7">+C48-C49</f>
        <v>-48450427.364422321</v>
      </c>
      <c r="D50" s="67">
        <f t="shared" si="7"/>
        <v>-303222806.52693945</v>
      </c>
      <c r="E50" s="68">
        <f t="shared" si="7"/>
        <v>662430645.55881441</v>
      </c>
      <c r="F50" s="66">
        <f t="shared" si="7"/>
        <v>-109875362.81074643</v>
      </c>
      <c r="G50" s="69">
        <f t="shared" si="7"/>
        <v>-109875362.81074643</v>
      </c>
      <c r="H50" s="70">
        <f t="shared" si="7"/>
        <v>-127234285.1561079</v>
      </c>
      <c r="I50" s="68">
        <f t="shared" si="7"/>
        <v>126255333.7980864</v>
      </c>
      <c r="J50" s="66">
        <f t="shared" si="7"/>
        <v>124887067.71130574</v>
      </c>
      <c r="K50" s="69">
        <f t="shared" si="7"/>
        <v>172274265.60221553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3206243197</v>
      </c>
      <c r="C53" s="17">
        <v>3547231619</v>
      </c>
      <c r="D53" s="21">
        <v>3578575341</v>
      </c>
      <c r="E53" s="22">
        <v>3520603437</v>
      </c>
      <c r="F53" s="17">
        <v>3579789538</v>
      </c>
      <c r="G53" s="23">
        <v>3579789538</v>
      </c>
      <c r="H53" s="19">
        <v>3780478810</v>
      </c>
      <c r="I53" s="22">
        <v>3628868685</v>
      </c>
      <c r="J53" s="17">
        <v>3643847245</v>
      </c>
      <c r="K53" s="23">
        <v>3698137165</v>
      </c>
    </row>
    <row r="54" spans="1:11" x14ac:dyDescent="0.25">
      <c r="A54" s="20" t="s">
        <v>57</v>
      </c>
      <c r="B54" s="17">
        <v>205741898</v>
      </c>
      <c r="C54" s="17">
        <v>191320416</v>
      </c>
      <c r="D54" s="21">
        <v>190808833</v>
      </c>
      <c r="E54" s="22">
        <v>200978853</v>
      </c>
      <c r="F54" s="17">
        <v>193978853</v>
      </c>
      <c r="G54" s="23">
        <v>193978853</v>
      </c>
      <c r="H54" s="19">
        <v>0</v>
      </c>
      <c r="I54" s="22">
        <v>192716920</v>
      </c>
      <c r="J54" s="17">
        <v>194644090</v>
      </c>
      <c r="K54" s="23">
        <v>196590530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30192925</v>
      </c>
      <c r="E55" s="22">
        <v>105854896</v>
      </c>
      <c r="F55" s="17">
        <v>134822992</v>
      </c>
      <c r="G55" s="23">
        <v>134822992</v>
      </c>
      <c r="H55" s="19">
        <v>129645496</v>
      </c>
      <c r="I55" s="22">
        <v>131005000</v>
      </c>
      <c r="J55" s="17">
        <v>160815000</v>
      </c>
      <c r="K55" s="23">
        <v>177792450</v>
      </c>
    </row>
    <row r="56" spans="1:11" x14ac:dyDescent="0.25">
      <c r="A56" s="20" t="s">
        <v>59</v>
      </c>
      <c r="B56" s="17">
        <v>96042601</v>
      </c>
      <c r="C56" s="17">
        <v>-268428828</v>
      </c>
      <c r="D56" s="21">
        <v>-241041312</v>
      </c>
      <c r="E56" s="22">
        <v>83246788</v>
      </c>
      <c r="F56" s="17">
        <v>98130159</v>
      </c>
      <c r="G56" s="23">
        <v>98130159</v>
      </c>
      <c r="H56" s="19">
        <v>-15266628</v>
      </c>
      <c r="I56" s="22">
        <v>99605981</v>
      </c>
      <c r="J56" s="17">
        <v>102427286</v>
      </c>
      <c r="K56" s="23">
        <v>105665768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52354700</v>
      </c>
      <c r="C59" s="17">
        <v>0</v>
      </c>
      <c r="D59" s="21">
        <v>83038417</v>
      </c>
      <c r="E59" s="22">
        <v>94165169</v>
      </c>
      <c r="F59" s="17">
        <v>96387941</v>
      </c>
      <c r="G59" s="23">
        <v>96387941</v>
      </c>
      <c r="H59" s="19">
        <v>102927852</v>
      </c>
      <c r="I59" s="22">
        <v>105527334</v>
      </c>
      <c r="J59" s="17">
        <v>84289651</v>
      </c>
      <c r="K59" s="23">
        <v>89265545</v>
      </c>
    </row>
    <row r="60" spans="1:11" x14ac:dyDescent="0.25">
      <c r="A60" s="20" t="s">
        <v>62</v>
      </c>
      <c r="B60" s="17">
        <v>11336686</v>
      </c>
      <c r="C60" s="17">
        <v>85363094</v>
      </c>
      <c r="D60" s="21">
        <v>12767667</v>
      </c>
      <c r="E60" s="22">
        <v>11440000</v>
      </c>
      <c r="F60" s="17">
        <v>14325401</v>
      </c>
      <c r="G60" s="23">
        <v>14325401</v>
      </c>
      <c r="H60" s="19">
        <v>14468252</v>
      </c>
      <c r="I60" s="22">
        <v>15007133</v>
      </c>
      <c r="J60" s="17">
        <v>15379744</v>
      </c>
      <c r="K60" s="23">
        <v>15460574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1.0564488701048014</v>
      </c>
      <c r="C70" s="5">
        <f t="shared" ref="C70:K70" si="8">IF(ISERROR(C71/C72),0,(C71/C72))</f>
        <v>1.0897060553901015</v>
      </c>
      <c r="D70" s="5">
        <f t="shared" si="8"/>
        <v>1.2410072958456</v>
      </c>
      <c r="E70" s="5">
        <f t="shared" si="8"/>
        <v>0.78875873833891819</v>
      </c>
      <c r="F70" s="5">
        <f t="shared" si="8"/>
        <v>0.80471390818351485</v>
      </c>
      <c r="G70" s="5">
        <f t="shared" si="8"/>
        <v>0.80471390818351485</v>
      </c>
      <c r="H70" s="5">
        <f t="shared" si="8"/>
        <v>1.4883491236043014</v>
      </c>
      <c r="I70" s="5">
        <f t="shared" si="8"/>
        <v>0.89782018679925546</v>
      </c>
      <c r="J70" s="5">
        <f t="shared" si="8"/>
        <v>0.8998154950646724</v>
      </c>
      <c r="K70" s="5">
        <f t="shared" si="8"/>
        <v>0.89992535952634145</v>
      </c>
    </row>
    <row r="71" spans="1:11" ht="13" hidden="1" x14ac:dyDescent="0.3">
      <c r="A71" s="1" t="s">
        <v>103</v>
      </c>
      <c r="B71" s="2">
        <f>+B83</f>
        <v>1405998564</v>
      </c>
      <c r="C71" s="2">
        <f t="shared" ref="C71:K71" si="9">+C83</f>
        <v>1417258277</v>
      </c>
      <c r="D71" s="2">
        <f t="shared" si="9"/>
        <v>1653134095</v>
      </c>
      <c r="E71" s="2">
        <f t="shared" si="9"/>
        <v>1331314078</v>
      </c>
      <c r="F71" s="2">
        <f t="shared" si="9"/>
        <v>1341935982</v>
      </c>
      <c r="G71" s="2">
        <f t="shared" si="9"/>
        <v>1341935982</v>
      </c>
      <c r="H71" s="2">
        <f t="shared" si="9"/>
        <v>2454998076</v>
      </c>
      <c r="I71" s="2">
        <f t="shared" si="9"/>
        <v>1563648139</v>
      </c>
      <c r="J71" s="2">
        <f t="shared" si="9"/>
        <v>1736456509</v>
      </c>
      <c r="K71" s="2">
        <f t="shared" si="9"/>
        <v>1895505193</v>
      </c>
    </row>
    <row r="72" spans="1:11" ht="13" hidden="1" x14ac:dyDescent="0.3">
      <c r="A72" s="1" t="s">
        <v>104</v>
      </c>
      <c r="B72" s="2">
        <f>+B77</f>
        <v>1330872325</v>
      </c>
      <c r="C72" s="2">
        <f t="shared" ref="C72:K72" si="10">+C77</f>
        <v>1300587686</v>
      </c>
      <c r="D72" s="2">
        <f t="shared" si="10"/>
        <v>1332090553</v>
      </c>
      <c r="E72" s="2">
        <f t="shared" si="10"/>
        <v>1687859688</v>
      </c>
      <c r="F72" s="2">
        <f t="shared" si="10"/>
        <v>1667593872</v>
      </c>
      <c r="G72" s="2">
        <f t="shared" si="10"/>
        <v>1667593872</v>
      </c>
      <c r="H72" s="2">
        <f t="shared" si="10"/>
        <v>1649477288</v>
      </c>
      <c r="I72" s="2">
        <f t="shared" si="10"/>
        <v>1741605014</v>
      </c>
      <c r="J72" s="2">
        <f t="shared" si="10"/>
        <v>1929791739</v>
      </c>
      <c r="K72" s="2">
        <f t="shared" si="10"/>
        <v>2106291564</v>
      </c>
    </row>
    <row r="73" spans="1:11" ht="13" hidden="1" x14ac:dyDescent="0.3">
      <c r="A73" s="1" t="s">
        <v>105</v>
      </c>
      <c r="B73" s="2">
        <f>+B74</f>
        <v>-725547888.49999988</v>
      </c>
      <c r="C73" s="2">
        <f t="shared" ref="C73:K73" si="11">+(C78+C80+C81+C82)-(B78+B80+B81+B82)</f>
        <v>-810829892</v>
      </c>
      <c r="D73" s="2">
        <f t="shared" si="11"/>
        <v>37157739</v>
      </c>
      <c r="E73" s="2">
        <f t="shared" si="11"/>
        <v>373453349</v>
      </c>
      <c r="F73" s="2">
        <f>+(F78+F80+F81+F82)-(D78+D80+D81+D82)</f>
        <v>-96758526</v>
      </c>
      <c r="G73" s="2">
        <f>+(G78+G80+G81+G82)-(D78+D80+D81+D82)</f>
        <v>-96758526</v>
      </c>
      <c r="H73" s="2">
        <f>+(H78+H80+H81+H82)-(D78+D80+D81+D82)</f>
        <v>351315454</v>
      </c>
      <c r="I73" s="2">
        <f>+(I78+I80+I81+I82)-(E78+E80+E81+E82)</f>
        <v>192880492</v>
      </c>
      <c r="J73" s="2">
        <f t="shared" si="11"/>
        <v>130577878</v>
      </c>
      <c r="K73" s="2">
        <f t="shared" si="11"/>
        <v>196161810</v>
      </c>
    </row>
    <row r="74" spans="1:11" ht="13" hidden="1" x14ac:dyDescent="0.3">
      <c r="A74" s="1" t="s">
        <v>106</v>
      </c>
      <c r="B74" s="2">
        <f>+TREND(C74:E74)</f>
        <v>-725547888.49999988</v>
      </c>
      <c r="C74" s="2">
        <f>+C73</f>
        <v>-810829892</v>
      </c>
      <c r="D74" s="2">
        <f t="shared" ref="D74:K74" si="12">+D73</f>
        <v>37157739</v>
      </c>
      <c r="E74" s="2">
        <f t="shared" si="12"/>
        <v>373453349</v>
      </c>
      <c r="F74" s="2">
        <f t="shared" si="12"/>
        <v>-96758526</v>
      </c>
      <c r="G74" s="2">
        <f t="shared" si="12"/>
        <v>-96758526</v>
      </c>
      <c r="H74" s="2">
        <f t="shared" si="12"/>
        <v>351315454</v>
      </c>
      <c r="I74" s="2">
        <f t="shared" si="12"/>
        <v>192880492</v>
      </c>
      <c r="J74" s="2">
        <f t="shared" si="12"/>
        <v>130577878</v>
      </c>
      <c r="K74" s="2">
        <f t="shared" si="12"/>
        <v>196161810</v>
      </c>
    </row>
    <row r="75" spans="1:11" ht="13" hidden="1" x14ac:dyDescent="0.3">
      <c r="A75" s="1" t="s">
        <v>107</v>
      </c>
      <c r="B75" s="2">
        <f>+B84-(((B80+B81+B82+B78)*B70)-B79)</f>
        <v>57993695.603341341</v>
      </c>
      <c r="C75" s="2">
        <f t="shared" ref="C75:K75" si="13">+C84-(((C80+C81+C82+C78)*C70)-C79)</f>
        <v>210500212.36442232</v>
      </c>
      <c r="D75" s="2">
        <f t="shared" si="13"/>
        <v>424799233.52693945</v>
      </c>
      <c r="E75" s="2">
        <f t="shared" si="13"/>
        <v>-294803356.55881441</v>
      </c>
      <c r="F75" s="2">
        <f t="shared" si="13"/>
        <v>364156667.81074643</v>
      </c>
      <c r="G75" s="2">
        <f t="shared" si="13"/>
        <v>364156667.81074643</v>
      </c>
      <c r="H75" s="2">
        <f t="shared" si="13"/>
        <v>297873747.1561079</v>
      </c>
      <c r="I75" s="2">
        <f t="shared" si="13"/>
        <v>58412439.201913595</v>
      </c>
      <c r="J75" s="2">
        <f t="shared" si="13"/>
        <v>-60484657.711305737</v>
      </c>
      <c r="K75" s="2">
        <f t="shared" si="13"/>
        <v>-236643820.60221553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1330872325</v>
      </c>
      <c r="C77" s="3">
        <v>1300587686</v>
      </c>
      <c r="D77" s="3">
        <v>1332090553</v>
      </c>
      <c r="E77" s="3">
        <v>1687859688</v>
      </c>
      <c r="F77" s="3">
        <v>1667593872</v>
      </c>
      <c r="G77" s="3">
        <v>1667593872</v>
      </c>
      <c r="H77" s="3">
        <v>1649477288</v>
      </c>
      <c r="I77" s="3">
        <v>1741605014</v>
      </c>
      <c r="J77" s="3">
        <v>1929791739</v>
      </c>
      <c r="K77" s="3">
        <v>2106291564</v>
      </c>
    </row>
    <row r="78" spans="1:11" ht="13" hidden="1" x14ac:dyDescent="0.3">
      <c r="A78" s="1" t="s">
        <v>69</v>
      </c>
      <c r="B78" s="3">
        <v>-31464520</v>
      </c>
      <c r="C78" s="3">
        <v>6420233</v>
      </c>
      <c r="D78" s="3">
        <v>-31464520</v>
      </c>
      <c r="E78" s="3">
        <v>-31464520</v>
      </c>
      <c r="F78" s="3">
        <v>-31464520</v>
      </c>
      <c r="G78" s="3">
        <v>-31464520</v>
      </c>
      <c r="H78" s="3">
        <v>-31464520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1228656373</v>
      </c>
      <c r="C79" s="3">
        <v>577714692</v>
      </c>
      <c r="D79" s="3">
        <v>892310461</v>
      </c>
      <c r="E79" s="3">
        <v>413217667</v>
      </c>
      <c r="F79" s="3">
        <v>725872829</v>
      </c>
      <c r="G79" s="3">
        <v>725872829</v>
      </c>
      <c r="H79" s="3">
        <v>1263125879</v>
      </c>
      <c r="I79" s="3">
        <v>897327750</v>
      </c>
      <c r="J79" s="3">
        <v>897817025</v>
      </c>
      <c r="K79" s="3">
        <v>898307282</v>
      </c>
    </row>
    <row r="80" spans="1:11" ht="13" hidden="1" x14ac:dyDescent="0.3">
      <c r="A80" s="1" t="s">
        <v>71</v>
      </c>
      <c r="B80" s="3">
        <v>748324046</v>
      </c>
      <c r="C80" s="3">
        <v>253095774</v>
      </c>
      <c r="D80" s="3">
        <v>301513184</v>
      </c>
      <c r="E80" s="3">
        <v>769165442</v>
      </c>
      <c r="F80" s="3">
        <v>304352293</v>
      </c>
      <c r="G80" s="3">
        <v>304352293</v>
      </c>
      <c r="H80" s="3">
        <v>568342813</v>
      </c>
      <c r="I80" s="3">
        <v>719147426</v>
      </c>
      <c r="J80" s="3">
        <v>856680268</v>
      </c>
      <c r="K80" s="3">
        <v>1059345916</v>
      </c>
    </row>
    <row r="81" spans="1:11" ht="13" hidden="1" x14ac:dyDescent="0.3">
      <c r="A81" s="1" t="s">
        <v>72</v>
      </c>
      <c r="B81" s="3">
        <v>437888271</v>
      </c>
      <c r="C81" s="3">
        <v>84401898</v>
      </c>
      <c r="D81" s="3">
        <v>111026980</v>
      </c>
      <c r="E81" s="3">
        <v>16828071</v>
      </c>
      <c r="F81" s="3">
        <v>11429345</v>
      </c>
      <c r="G81" s="3">
        <v>11429345</v>
      </c>
      <c r="H81" s="3">
        <v>195512805</v>
      </c>
      <c r="I81" s="3">
        <v>228262059</v>
      </c>
      <c r="J81" s="3">
        <v>221307095</v>
      </c>
      <c r="K81" s="3">
        <v>214803257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1405998564</v>
      </c>
      <c r="C83" s="3">
        <v>1417258277</v>
      </c>
      <c r="D83" s="3">
        <v>1653134095</v>
      </c>
      <c r="E83" s="3">
        <v>1331314078</v>
      </c>
      <c r="F83" s="3">
        <v>1341935982</v>
      </c>
      <c r="G83" s="3">
        <v>1341935982</v>
      </c>
      <c r="H83" s="3">
        <v>2454998076</v>
      </c>
      <c r="I83" s="3">
        <v>1563648139</v>
      </c>
      <c r="J83" s="3">
        <v>1736456509</v>
      </c>
      <c r="K83" s="3">
        <v>1895505193</v>
      </c>
    </row>
    <row r="84" spans="1:11" ht="13" hidden="1" x14ac:dyDescent="0.3">
      <c r="A84" s="1" t="s">
        <v>75</v>
      </c>
      <c r="B84" s="3">
        <v>49269328</v>
      </c>
      <c r="C84" s="3">
        <v>7554944</v>
      </c>
      <c r="D84" s="3">
        <v>5406427</v>
      </c>
      <c r="E84" s="3">
        <v>-112879687</v>
      </c>
      <c r="F84" s="3">
        <v>-132922222</v>
      </c>
      <c r="G84" s="3">
        <v>-132922222</v>
      </c>
      <c r="H84" s="3">
        <v>124801517</v>
      </c>
      <c r="I84" s="3">
        <v>11688050</v>
      </c>
      <c r="J84" s="3">
        <v>11688050</v>
      </c>
      <c r="K84" s="3">
        <v>11688050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4991303</v>
      </c>
      <c r="C7" s="17">
        <v>8187105</v>
      </c>
      <c r="D7" s="21">
        <v>9178792</v>
      </c>
      <c r="E7" s="22">
        <v>8980000</v>
      </c>
      <c r="F7" s="17">
        <v>9999996</v>
      </c>
      <c r="G7" s="23">
        <v>9999996</v>
      </c>
      <c r="H7" s="19">
        <v>5723356</v>
      </c>
      <c r="I7" s="22">
        <v>9500004</v>
      </c>
      <c r="J7" s="17">
        <v>9937000</v>
      </c>
      <c r="K7" s="23">
        <v>10374228</v>
      </c>
    </row>
    <row r="8" spans="1:11" x14ac:dyDescent="0.25">
      <c r="A8" s="20" t="s">
        <v>20</v>
      </c>
      <c r="B8" s="17">
        <v>34296334</v>
      </c>
      <c r="C8" s="17">
        <v>38030286</v>
      </c>
      <c r="D8" s="21">
        <v>40860561</v>
      </c>
      <c r="E8" s="22">
        <v>46216000</v>
      </c>
      <c r="F8" s="17">
        <v>45885996</v>
      </c>
      <c r="G8" s="23">
        <v>45885996</v>
      </c>
      <c r="H8" s="19">
        <v>43480446</v>
      </c>
      <c r="I8" s="22">
        <v>45176004</v>
      </c>
      <c r="J8" s="17">
        <v>43076000</v>
      </c>
      <c r="K8" s="23">
        <v>40892048</v>
      </c>
    </row>
    <row r="9" spans="1:11" x14ac:dyDescent="0.25">
      <c r="A9" s="20" t="s">
        <v>21</v>
      </c>
      <c r="B9" s="17">
        <v>174447617</v>
      </c>
      <c r="C9" s="17">
        <v>180614524</v>
      </c>
      <c r="D9" s="21">
        <v>179438197</v>
      </c>
      <c r="E9" s="22">
        <v>185976000</v>
      </c>
      <c r="F9" s="17">
        <v>186201000</v>
      </c>
      <c r="G9" s="23">
        <v>186201000</v>
      </c>
      <c r="H9" s="19">
        <v>183609698</v>
      </c>
      <c r="I9" s="22">
        <v>193794996</v>
      </c>
      <c r="J9" s="17">
        <v>202156200</v>
      </c>
      <c r="K9" s="23">
        <v>211295441</v>
      </c>
    </row>
    <row r="10" spans="1:11" x14ac:dyDescent="0.25">
      <c r="A10" s="24" t="s">
        <v>98</v>
      </c>
      <c r="B10" s="25">
        <f>SUM(B5:B9)</f>
        <v>213735254</v>
      </c>
      <c r="C10" s="26">
        <f t="shared" ref="C10:K10" si="0">SUM(C5:C9)</f>
        <v>226831915</v>
      </c>
      <c r="D10" s="27">
        <f t="shared" si="0"/>
        <v>229477550</v>
      </c>
      <c r="E10" s="25">
        <f t="shared" si="0"/>
        <v>241172000</v>
      </c>
      <c r="F10" s="26">
        <f t="shared" si="0"/>
        <v>242086992</v>
      </c>
      <c r="G10" s="28">
        <f t="shared" si="0"/>
        <v>242086992</v>
      </c>
      <c r="H10" s="29">
        <f t="shared" si="0"/>
        <v>232813500</v>
      </c>
      <c r="I10" s="25">
        <f t="shared" si="0"/>
        <v>248471004</v>
      </c>
      <c r="J10" s="26">
        <f t="shared" si="0"/>
        <v>255169200</v>
      </c>
      <c r="K10" s="28">
        <f t="shared" si="0"/>
        <v>262561717</v>
      </c>
    </row>
    <row r="11" spans="1:11" x14ac:dyDescent="0.25">
      <c r="A11" s="20" t="s">
        <v>22</v>
      </c>
      <c r="B11" s="17">
        <v>113543826</v>
      </c>
      <c r="C11" s="17">
        <v>122011944</v>
      </c>
      <c r="D11" s="21">
        <v>130310549</v>
      </c>
      <c r="E11" s="22">
        <v>134489974</v>
      </c>
      <c r="F11" s="17">
        <v>153849000</v>
      </c>
      <c r="G11" s="23">
        <v>153849000</v>
      </c>
      <c r="H11" s="19">
        <v>144145034</v>
      </c>
      <c r="I11" s="22">
        <v>144713304</v>
      </c>
      <c r="J11" s="17">
        <v>151370040</v>
      </c>
      <c r="K11" s="23">
        <v>158030325</v>
      </c>
    </row>
    <row r="12" spans="1:11" x14ac:dyDescent="0.25">
      <c r="A12" s="20" t="s">
        <v>23</v>
      </c>
      <c r="B12" s="17">
        <v>9969226</v>
      </c>
      <c r="C12" s="17">
        <v>11599693</v>
      </c>
      <c r="D12" s="21">
        <v>12159178</v>
      </c>
      <c r="E12" s="22">
        <v>13191805</v>
      </c>
      <c r="F12" s="17">
        <v>12408792</v>
      </c>
      <c r="G12" s="23">
        <v>12408792</v>
      </c>
      <c r="H12" s="19">
        <v>11646113</v>
      </c>
      <c r="I12" s="22">
        <v>13587588</v>
      </c>
      <c r="J12" s="17">
        <v>14212586</v>
      </c>
      <c r="K12" s="23">
        <v>14837940</v>
      </c>
    </row>
    <row r="13" spans="1:11" x14ac:dyDescent="0.25">
      <c r="A13" s="20" t="s">
        <v>24</v>
      </c>
      <c r="B13" s="17">
        <v>3642818</v>
      </c>
      <c r="C13" s="17">
        <v>3353425</v>
      </c>
      <c r="D13" s="21">
        <v>3542342</v>
      </c>
      <c r="E13" s="22">
        <v>7183565</v>
      </c>
      <c r="F13" s="17">
        <v>7183572</v>
      </c>
      <c r="G13" s="23">
        <v>7183572</v>
      </c>
      <c r="H13" s="19">
        <v>2851886</v>
      </c>
      <c r="I13" s="22">
        <v>7183572</v>
      </c>
      <c r="J13" s="17">
        <v>7514007</v>
      </c>
      <c r="K13" s="23">
        <v>7648486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5206346</v>
      </c>
      <c r="C15" s="17">
        <v>5260688</v>
      </c>
      <c r="D15" s="21">
        <v>6503219</v>
      </c>
      <c r="E15" s="22">
        <v>5055000</v>
      </c>
      <c r="F15" s="17">
        <v>3249252</v>
      </c>
      <c r="G15" s="23">
        <v>3249252</v>
      </c>
      <c r="H15" s="19">
        <v>2950041</v>
      </c>
      <c r="I15" s="22">
        <v>4200000</v>
      </c>
      <c r="J15" s="17">
        <v>4393200</v>
      </c>
      <c r="K15" s="23">
        <v>4586499</v>
      </c>
    </row>
    <row r="16" spans="1:11" x14ac:dyDescent="0.25">
      <c r="A16" s="20" t="s">
        <v>27</v>
      </c>
      <c r="B16" s="17">
        <v>7512348</v>
      </c>
      <c r="C16" s="17">
        <v>9888096</v>
      </c>
      <c r="D16" s="21">
        <v>4191610</v>
      </c>
      <c r="E16" s="22">
        <v>4530000</v>
      </c>
      <c r="F16" s="17">
        <v>1402008</v>
      </c>
      <c r="G16" s="23">
        <v>1402008</v>
      </c>
      <c r="H16" s="19">
        <v>1401214</v>
      </c>
      <c r="I16" s="22">
        <v>4250004</v>
      </c>
      <c r="J16" s="17">
        <v>4445500</v>
      </c>
      <c r="K16" s="23">
        <v>4641102</v>
      </c>
    </row>
    <row r="17" spans="1:11" x14ac:dyDescent="0.25">
      <c r="A17" s="20" t="s">
        <v>28</v>
      </c>
      <c r="B17" s="17">
        <v>62268259</v>
      </c>
      <c r="C17" s="17">
        <v>81185545</v>
      </c>
      <c r="D17" s="21">
        <v>93336372</v>
      </c>
      <c r="E17" s="22">
        <v>76508656</v>
      </c>
      <c r="F17" s="17">
        <v>70631616</v>
      </c>
      <c r="G17" s="23">
        <v>70631616</v>
      </c>
      <c r="H17" s="19">
        <v>69852729</v>
      </c>
      <c r="I17" s="22">
        <v>73495980</v>
      </c>
      <c r="J17" s="17">
        <v>71299326</v>
      </c>
      <c r="K17" s="23">
        <v>69616877</v>
      </c>
    </row>
    <row r="18" spans="1:11" x14ac:dyDescent="0.25">
      <c r="A18" s="30" t="s">
        <v>29</v>
      </c>
      <c r="B18" s="31">
        <f>SUM(B11:B17)</f>
        <v>202142823</v>
      </c>
      <c r="C18" s="32">
        <f t="shared" ref="C18:K18" si="1">SUM(C11:C17)</f>
        <v>233299391</v>
      </c>
      <c r="D18" s="33">
        <f t="shared" si="1"/>
        <v>250043270</v>
      </c>
      <c r="E18" s="31">
        <f t="shared" si="1"/>
        <v>240959000</v>
      </c>
      <c r="F18" s="32">
        <f t="shared" si="1"/>
        <v>248724240</v>
      </c>
      <c r="G18" s="34">
        <f t="shared" si="1"/>
        <v>248724240</v>
      </c>
      <c r="H18" s="35">
        <f t="shared" si="1"/>
        <v>232847017</v>
      </c>
      <c r="I18" s="31">
        <f t="shared" si="1"/>
        <v>247430448</v>
      </c>
      <c r="J18" s="32">
        <f t="shared" si="1"/>
        <v>253234659</v>
      </c>
      <c r="K18" s="34">
        <f t="shared" si="1"/>
        <v>259361229</v>
      </c>
    </row>
    <row r="19" spans="1:11" x14ac:dyDescent="0.25">
      <c r="A19" s="30" t="s">
        <v>30</v>
      </c>
      <c r="B19" s="36">
        <f>+B10-B18</f>
        <v>11592431</v>
      </c>
      <c r="C19" s="37">
        <f t="shared" ref="C19:K19" si="2">+C10-C18</f>
        <v>-6467476</v>
      </c>
      <c r="D19" s="38">
        <f t="shared" si="2"/>
        <v>-20565720</v>
      </c>
      <c r="E19" s="36">
        <f t="shared" si="2"/>
        <v>213000</v>
      </c>
      <c r="F19" s="37">
        <f t="shared" si="2"/>
        <v>-6637248</v>
      </c>
      <c r="G19" s="39">
        <f t="shared" si="2"/>
        <v>-6637248</v>
      </c>
      <c r="H19" s="40">
        <f t="shared" si="2"/>
        <v>-33517</v>
      </c>
      <c r="I19" s="36">
        <f t="shared" si="2"/>
        <v>1040556</v>
      </c>
      <c r="J19" s="37">
        <f t="shared" si="2"/>
        <v>1934541</v>
      </c>
      <c r="K19" s="39">
        <f t="shared" si="2"/>
        <v>3200488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11592431</v>
      </c>
      <c r="C22" s="55">
        <f t="shared" ref="C22:K22" si="3">SUM(C19:C21)</f>
        <v>-6467476</v>
      </c>
      <c r="D22" s="56">
        <f t="shared" si="3"/>
        <v>-20565720</v>
      </c>
      <c r="E22" s="54">
        <f t="shared" si="3"/>
        <v>213000</v>
      </c>
      <c r="F22" s="55">
        <f t="shared" si="3"/>
        <v>-6637248</v>
      </c>
      <c r="G22" s="57">
        <f t="shared" si="3"/>
        <v>-6637248</v>
      </c>
      <c r="H22" s="58">
        <f t="shared" si="3"/>
        <v>-33517</v>
      </c>
      <c r="I22" s="54">
        <f t="shared" si="3"/>
        <v>1040556</v>
      </c>
      <c r="J22" s="55">
        <f t="shared" si="3"/>
        <v>1934541</v>
      </c>
      <c r="K22" s="57">
        <f t="shared" si="3"/>
        <v>3200488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11592431</v>
      </c>
      <c r="C24" s="37">
        <f t="shared" ref="C24:K24" si="4">SUM(C22:C23)</f>
        <v>-6467476</v>
      </c>
      <c r="D24" s="38">
        <f t="shared" si="4"/>
        <v>-20565720</v>
      </c>
      <c r="E24" s="36">
        <f t="shared" si="4"/>
        <v>213000</v>
      </c>
      <c r="F24" s="37">
        <f t="shared" si="4"/>
        <v>-6637248</v>
      </c>
      <c r="G24" s="39">
        <f t="shared" si="4"/>
        <v>-6637248</v>
      </c>
      <c r="H24" s="40">
        <f t="shared" si="4"/>
        <v>-33517</v>
      </c>
      <c r="I24" s="36">
        <f t="shared" si="4"/>
        <v>1040556</v>
      </c>
      <c r="J24" s="37">
        <f t="shared" si="4"/>
        <v>1934541</v>
      </c>
      <c r="K24" s="39">
        <f t="shared" si="4"/>
        <v>3200488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11765326</v>
      </c>
      <c r="C27" s="66">
        <v>10951272</v>
      </c>
      <c r="D27" s="67">
        <v>41109930</v>
      </c>
      <c r="E27" s="68">
        <v>29950000</v>
      </c>
      <c r="F27" s="66">
        <v>11509992</v>
      </c>
      <c r="G27" s="69">
        <v>11509992</v>
      </c>
      <c r="H27" s="70">
        <v>15488285</v>
      </c>
      <c r="I27" s="68">
        <v>13850028</v>
      </c>
      <c r="J27" s="66">
        <v>8650000</v>
      </c>
      <c r="K27" s="69">
        <v>4830000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11765326</v>
      </c>
      <c r="C31" s="17">
        <v>10951272</v>
      </c>
      <c r="D31" s="21">
        <v>41109930</v>
      </c>
      <c r="E31" s="22">
        <v>29950000</v>
      </c>
      <c r="F31" s="17">
        <v>11509992</v>
      </c>
      <c r="G31" s="23">
        <v>11509992</v>
      </c>
      <c r="H31" s="19">
        <v>15488285</v>
      </c>
      <c r="I31" s="22">
        <v>13850028</v>
      </c>
      <c r="J31" s="17">
        <v>8650000</v>
      </c>
      <c r="K31" s="23">
        <v>4830000</v>
      </c>
    </row>
    <row r="32" spans="1:11" x14ac:dyDescent="0.25">
      <c r="A32" s="30" t="s">
        <v>39</v>
      </c>
      <c r="B32" s="66">
        <f>SUM(B28:B31)</f>
        <v>11765326</v>
      </c>
      <c r="C32" s="66">
        <f t="shared" ref="C32:K32" si="5">SUM(C28:C31)</f>
        <v>10951272</v>
      </c>
      <c r="D32" s="67">
        <f t="shared" si="5"/>
        <v>41109930</v>
      </c>
      <c r="E32" s="68">
        <f t="shared" si="5"/>
        <v>29950000</v>
      </c>
      <c r="F32" s="66">
        <f t="shared" si="5"/>
        <v>11509992</v>
      </c>
      <c r="G32" s="69">
        <f t="shared" si="5"/>
        <v>11509992</v>
      </c>
      <c r="H32" s="70">
        <f t="shared" si="5"/>
        <v>15488285</v>
      </c>
      <c r="I32" s="68">
        <f t="shared" si="5"/>
        <v>13850028</v>
      </c>
      <c r="J32" s="66">
        <f t="shared" si="5"/>
        <v>8650000</v>
      </c>
      <c r="K32" s="69">
        <f t="shared" si="5"/>
        <v>4830000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140226372</v>
      </c>
      <c r="C35" s="17">
        <v>134699806</v>
      </c>
      <c r="D35" s="21">
        <v>74231241</v>
      </c>
      <c r="E35" s="22">
        <v>35968299</v>
      </c>
      <c r="F35" s="17">
        <v>45627432</v>
      </c>
      <c r="G35" s="23">
        <v>45627432</v>
      </c>
      <c r="H35" s="19">
        <v>98477157</v>
      </c>
      <c r="I35" s="22">
        <v>25650648</v>
      </c>
      <c r="J35" s="17">
        <v>21663794</v>
      </c>
      <c r="K35" s="23">
        <v>27876512</v>
      </c>
    </row>
    <row r="36" spans="1:11" x14ac:dyDescent="0.25">
      <c r="A36" s="20" t="s">
        <v>42</v>
      </c>
      <c r="B36" s="17">
        <v>22863713</v>
      </c>
      <c r="C36" s="17">
        <v>34510696</v>
      </c>
      <c r="D36" s="21">
        <v>59288464</v>
      </c>
      <c r="E36" s="22">
        <v>64488963</v>
      </c>
      <c r="F36" s="17">
        <v>63809772</v>
      </c>
      <c r="G36" s="23">
        <v>63809772</v>
      </c>
      <c r="H36" s="19">
        <v>67964733</v>
      </c>
      <c r="I36" s="22">
        <v>79027980</v>
      </c>
      <c r="J36" s="17">
        <v>79501063</v>
      </c>
      <c r="K36" s="23">
        <v>77326771</v>
      </c>
    </row>
    <row r="37" spans="1:11" x14ac:dyDescent="0.25">
      <c r="A37" s="20" t="s">
        <v>43</v>
      </c>
      <c r="B37" s="17">
        <v>59366985</v>
      </c>
      <c r="C37" s="17">
        <v>72408865</v>
      </c>
      <c r="D37" s="21">
        <v>55587787</v>
      </c>
      <c r="E37" s="22">
        <v>24390423</v>
      </c>
      <c r="F37" s="17">
        <v>11990436</v>
      </c>
      <c r="G37" s="23">
        <v>11990436</v>
      </c>
      <c r="H37" s="19">
        <v>67981254</v>
      </c>
      <c r="I37" s="22">
        <v>32181108</v>
      </c>
      <c r="J37" s="17">
        <v>28661425</v>
      </c>
      <c r="K37" s="23">
        <v>29922524</v>
      </c>
    </row>
    <row r="38" spans="1:11" x14ac:dyDescent="0.25">
      <c r="A38" s="20" t="s">
        <v>44</v>
      </c>
      <c r="B38" s="17">
        <v>15864000</v>
      </c>
      <c r="C38" s="17">
        <v>15410000</v>
      </c>
      <c r="D38" s="21">
        <v>17106000</v>
      </c>
      <c r="E38" s="22">
        <v>15410000</v>
      </c>
      <c r="F38" s="17">
        <v>22273680</v>
      </c>
      <c r="G38" s="23">
        <v>22273680</v>
      </c>
      <c r="H38" s="19">
        <v>2738000</v>
      </c>
      <c r="I38" s="22">
        <v>21417000</v>
      </c>
      <c r="J38" s="17">
        <v>22402182</v>
      </c>
      <c r="K38" s="23">
        <v>23387878</v>
      </c>
    </row>
    <row r="39" spans="1:11" x14ac:dyDescent="0.25">
      <c r="A39" s="20" t="s">
        <v>45</v>
      </c>
      <c r="B39" s="17">
        <v>87859100</v>
      </c>
      <c r="C39" s="17">
        <v>90842745</v>
      </c>
      <c r="D39" s="21">
        <v>69679389</v>
      </c>
      <c r="E39" s="22">
        <v>60443839</v>
      </c>
      <c r="F39" s="17">
        <v>81810336</v>
      </c>
      <c r="G39" s="23">
        <v>81810336</v>
      </c>
      <c r="H39" s="19">
        <v>93247573</v>
      </c>
      <c r="I39" s="22">
        <v>50039964</v>
      </c>
      <c r="J39" s="17">
        <v>48166712</v>
      </c>
      <c r="K39" s="23">
        <v>48692398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462519266</v>
      </c>
      <c r="C42" s="17">
        <v>189832987</v>
      </c>
      <c r="D42" s="21">
        <v>601863787</v>
      </c>
      <c r="E42" s="22">
        <v>2341565</v>
      </c>
      <c r="F42" s="17">
        <v>546348</v>
      </c>
      <c r="G42" s="23">
        <v>546348</v>
      </c>
      <c r="H42" s="19">
        <v>0</v>
      </c>
      <c r="I42" s="22">
        <v>8224260</v>
      </c>
      <c r="J42" s="17">
        <v>13841748</v>
      </c>
      <c r="K42" s="23">
        <v>15435465</v>
      </c>
    </row>
    <row r="43" spans="1:11" x14ac:dyDescent="0.25">
      <c r="A43" s="20" t="s">
        <v>48</v>
      </c>
      <c r="B43" s="17">
        <v>-11765325</v>
      </c>
      <c r="C43" s="17">
        <v>-10951272</v>
      </c>
      <c r="D43" s="21">
        <v>-41074991</v>
      </c>
      <c r="E43" s="22">
        <v>-29950000</v>
      </c>
      <c r="F43" s="17">
        <v>-2210004</v>
      </c>
      <c r="G43" s="23">
        <v>-2210004</v>
      </c>
      <c r="H43" s="19">
        <v>0</v>
      </c>
      <c r="I43" s="22">
        <v>-13850028</v>
      </c>
      <c r="J43" s="17">
        <v>-8650000</v>
      </c>
      <c r="K43" s="23">
        <v>-4830000</v>
      </c>
    </row>
    <row r="44" spans="1:11" x14ac:dyDescent="0.25">
      <c r="A44" s="20" t="s">
        <v>49</v>
      </c>
      <c r="B44" s="17">
        <v>-48180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549690704</v>
      </c>
      <c r="C45" s="66">
        <v>282319145</v>
      </c>
      <c r="D45" s="67">
        <v>657571170</v>
      </c>
      <c r="E45" s="68">
        <v>30371565</v>
      </c>
      <c r="F45" s="66">
        <v>41025324</v>
      </c>
      <c r="G45" s="69">
        <v>41025324</v>
      </c>
      <c r="H45" s="70">
        <v>31137877</v>
      </c>
      <c r="I45" s="68">
        <v>15335832</v>
      </c>
      <c r="J45" s="66">
        <v>20520748</v>
      </c>
      <c r="K45" s="69">
        <v>26733465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103437547</v>
      </c>
      <c r="C48" s="17">
        <v>96782493</v>
      </c>
      <c r="D48" s="21">
        <v>38576166</v>
      </c>
      <c r="E48" s="22">
        <v>35426685</v>
      </c>
      <c r="F48" s="17">
        <v>42388092</v>
      </c>
      <c r="G48" s="23">
        <v>42388092</v>
      </c>
      <c r="H48" s="19">
        <v>43424705</v>
      </c>
      <c r="I48" s="22">
        <v>24315828</v>
      </c>
      <c r="J48" s="17">
        <v>20520748</v>
      </c>
      <c r="K48" s="23">
        <v>26733466</v>
      </c>
    </row>
    <row r="49" spans="1:11" x14ac:dyDescent="0.25">
      <c r="A49" s="20" t="s">
        <v>53</v>
      </c>
      <c r="B49" s="17">
        <f>+B75</f>
        <v>-877646088.39426434</v>
      </c>
      <c r="C49" s="17">
        <f t="shared" ref="C49:K49" si="6">+C75</f>
        <v>-330280516.19231057</v>
      </c>
      <c r="D49" s="21">
        <f t="shared" si="6"/>
        <v>-689901049.20047891</v>
      </c>
      <c r="E49" s="22">
        <f t="shared" si="6"/>
        <v>-63761851.687179491</v>
      </c>
      <c r="F49" s="17">
        <f t="shared" si="6"/>
        <v>-349575867.09677416</v>
      </c>
      <c r="G49" s="23">
        <f t="shared" si="6"/>
        <v>-349575867.09677416</v>
      </c>
      <c r="H49" s="19">
        <f t="shared" si="6"/>
        <v>16507565</v>
      </c>
      <c r="I49" s="22">
        <f t="shared" si="6"/>
        <v>-146220374.87355274</v>
      </c>
      <c r="J49" s="17">
        <f t="shared" si="6"/>
        <v>-123691601.82481703</v>
      </c>
      <c r="K49" s="23">
        <f t="shared" si="6"/>
        <v>-122606887.47144404</v>
      </c>
    </row>
    <row r="50" spans="1:11" x14ac:dyDescent="0.25">
      <c r="A50" s="30" t="s">
        <v>54</v>
      </c>
      <c r="B50" s="66">
        <f>+B48-B49</f>
        <v>981083635.39426434</v>
      </c>
      <c r="C50" s="66">
        <f t="shared" ref="C50:K50" si="7">+C48-C49</f>
        <v>427063009.19231057</v>
      </c>
      <c r="D50" s="67">
        <f t="shared" si="7"/>
        <v>728477215.20047891</v>
      </c>
      <c r="E50" s="68">
        <f t="shared" si="7"/>
        <v>99188536.687179491</v>
      </c>
      <c r="F50" s="66">
        <f t="shared" si="7"/>
        <v>391963959.09677416</v>
      </c>
      <c r="G50" s="69">
        <f t="shared" si="7"/>
        <v>391963959.09677416</v>
      </c>
      <c r="H50" s="70">
        <f t="shared" si="7"/>
        <v>26917140</v>
      </c>
      <c r="I50" s="68">
        <f t="shared" si="7"/>
        <v>170536202.87355274</v>
      </c>
      <c r="J50" s="66">
        <f t="shared" si="7"/>
        <v>144212349.82481703</v>
      </c>
      <c r="K50" s="69">
        <f t="shared" si="7"/>
        <v>149340353.47144404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19131367</v>
      </c>
      <c r="C53" s="17">
        <v>24071287</v>
      </c>
      <c r="D53" s="21">
        <v>63095166</v>
      </c>
      <c r="E53" s="22">
        <v>64488843</v>
      </c>
      <c r="F53" s="17">
        <v>63809772</v>
      </c>
      <c r="G53" s="23">
        <v>63809772</v>
      </c>
      <c r="H53" s="19">
        <v>63934766</v>
      </c>
      <c r="I53" s="22">
        <v>82834800</v>
      </c>
      <c r="J53" s="17">
        <v>83307885</v>
      </c>
      <c r="K53" s="23">
        <v>81133593</v>
      </c>
    </row>
    <row r="54" spans="1:11" x14ac:dyDescent="0.25">
      <c r="A54" s="20" t="s">
        <v>57</v>
      </c>
      <c r="B54" s="17">
        <v>3642818</v>
      </c>
      <c r="C54" s="17">
        <v>3353425</v>
      </c>
      <c r="D54" s="21">
        <v>3542342</v>
      </c>
      <c r="E54" s="22">
        <v>6988565</v>
      </c>
      <c r="F54" s="17">
        <v>6988560</v>
      </c>
      <c r="G54" s="23">
        <v>6988560</v>
      </c>
      <c r="H54" s="19">
        <v>2851886</v>
      </c>
      <c r="I54" s="22">
        <v>6988560</v>
      </c>
      <c r="J54" s="17">
        <v>7310037</v>
      </c>
      <c r="K54" s="23">
        <v>7435542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1000000</v>
      </c>
      <c r="F55" s="17">
        <v>0</v>
      </c>
      <c r="G55" s="23">
        <v>0</v>
      </c>
      <c r="H55" s="19">
        <v>0</v>
      </c>
      <c r="I55" s="22">
        <v>2000004</v>
      </c>
      <c r="J55" s="17">
        <v>2000000</v>
      </c>
      <c r="K55" s="23">
        <v>1600000</v>
      </c>
    </row>
    <row r="56" spans="1:11" x14ac:dyDescent="0.25">
      <c r="A56" s="20" t="s">
        <v>59</v>
      </c>
      <c r="B56" s="17">
        <v>2281872</v>
      </c>
      <c r="C56" s="17">
        <v>3037717</v>
      </c>
      <c r="D56" s="21">
        <v>1084873</v>
      </c>
      <c r="E56" s="22">
        <v>3500000</v>
      </c>
      <c r="F56" s="17">
        <v>2123004</v>
      </c>
      <c r="G56" s="23">
        <v>2123004</v>
      </c>
      <c r="H56" s="19">
        <v>2101764</v>
      </c>
      <c r="I56" s="22">
        <v>3530016</v>
      </c>
      <c r="J56" s="17">
        <v>3214180</v>
      </c>
      <c r="K56" s="23">
        <v>2998404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1241.682219292999</v>
      </c>
      <c r="C70" s="5">
        <f t="shared" ref="C70:K70" si="8">IF(ISERROR(C71/C72),0,(C71/C72))</f>
        <v>386.41522505291067</v>
      </c>
      <c r="D70" s="5">
        <f t="shared" si="8"/>
        <v>726.53641016392692</v>
      </c>
      <c r="E70" s="5">
        <f t="shared" si="8"/>
        <v>161.94529914529915</v>
      </c>
      <c r="F70" s="5">
        <f t="shared" si="8"/>
        <v>133.4774193548387</v>
      </c>
      <c r="G70" s="5">
        <f t="shared" si="8"/>
        <v>133.4774193548387</v>
      </c>
      <c r="H70" s="5">
        <f t="shared" si="8"/>
        <v>0</v>
      </c>
      <c r="I70" s="5">
        <f t="shared" si="8"/>
        <v>133.65209007473123</v>
      </c>
      <c r="J70" s="5">
        <f t="shared" si="8"/>
        <v>133.28687281598206</v>
      </c>
      <c r="K70" s="5">
        <f t="shared" si="8"/>
        <v>133.44118388187707</v>
      </c>
    </row>
    <row r="71" spans="1:11" ht="13" hidden="1" x14ac:dyDescent="0.3">
      <c r="A71" s="1" t="s">
        <v>103</v>
      </c>
      <c r="B71" s="2">
        <f>+B83</f>
        <v>641494010</v>
      </c>
      <c r="C71" s="2">
        <f t="shared" ref="C71:K71" si="9">+C83</f>
        <v>508299861</v>
      </c>
      <c r="D71" s="2">
        <f t="shared" si="9"/>
        <v>668755696</v>
      </c>
      <c r="E71" s="2">
        <f t="shared" si="9"/>
        <v>189476000</v>
      </c>
      <c r="F71" s="2">
        <f t="shared" si="9"/>
        <v>186201000</v>
      </c>
      <c r="G71" s="2">
        <f t="shared" si="9"/>
        <v>186201000</v>
      </c>
      <c r="H71" s="2">
        <f t="shared" si="9"/>
        <v>0</v>
      </c>
      <c r="I71" s="2">
        <f t="shared" si="9"/>
        <v>193794996</v>
      </c>
      <c r="J71" s="2">
        <f t="shared" si="9"/>
        <v>202156200</v>
      </c>
      <c r="K71" s="2">
        <f t="shared" si="9"/>
        <v>211295441</v>
      </c>
    </row>
    <row r="72" spans="1:11" ht="13" hidden="1" x14ac:dyDescent="0.3">
      <c r="A72" s="1" t="s">
        <v>104</v>
      </c>
      <c r="B72" s="2">
        <f>+B77</f>
        <v>516633</v>
      </c>
      <c r="C72" s="2">
        <f t="shared" ref="C72:K72" si="10">+C77</f>
        <v>1315424</v>
      </c>
      <c r="D72" s="2">
        <f t="shared" si="10"/>
        <v>920471</v>
      </c>
      <c r="E72" s="2">
        <f t="shared" si="10"/>
        <v>1170000</v>
      </c>
      <c r="F72" s="2">
        <f t="shared" si="10"/>
        <v>1395000</v>
      </c>
      <c r="G72" s="2">
        <f t="shared" si="10"/>
        <v>1395000</v>
      </c>
      <c r="H72" s="2">
        <f t="shared" si="10"/>
        <v>1395484</v>
      </c>
      <c r="I72" s="2">
        <f t="shared" si="10"/>
        <v>1449996</v>
      </c>
      <c r="J72" s="2">
        <f t="shared" si="10"/>
        <v>1516700</v>
      </c>
      <c r="K72" s="2">
        <f t="shared" si="10"/>
        <v>1583435</v>
      </c>
    </row>
    <row r="73" spans="1:11" ht="13" hidden="1" x14ac:dyDescent="0.3">
      <c r="A73" s="1" t="s">
        <v>105</v>
      </c>
      <c r="B73" s="2">
        <f>+B74</f>
        <v>272086.16666666657</v>
      </c>
      <c r="C73" s="2">
        <f t="shared" ref="C73:K73" si="11">+(C78+C80+C81+C82)-(B78+B80+B81+B82)</f>
        <v>228740</v>
      </c>
      <c r="D73" s="2">
        <f t="shared" si="11"/>
        <v>24359</v>
      </c>
      <c r="E73" s="2">
        <f t="shared" si="11"/>
        <v>-440099</v>
      </c>
      <c r="F73" s="2">
        <f>+(F78+F80+F81+F82)-(D78+D80+D81+D82)</f>
        <v>1726987</v>
      </c>
      <c r="G73" s="2">
        <f>+(G78+G80+G81+G82)-(D78+D80+D81+D82)</f>
        <v>1726987</v>
      </c>
      <c r="H73" s="2">
        <f>+(H78+H80+H81+H82)-(D78+D80+D81+D82)</f>
        <v>1527611</v>
      </c>
      <c r="I73" s="2">
        <f>+(I78+I80+I81+I82)-(E78+E80+E81+E82)</f>
        <v>793086</v>
      </c>
      <c r="J73" s="2">
        <f t="shared" si="11"/>
        <v>-191774</v>
      </c>
      <c r="K73" s="2">
        <f t="shared" si="11"/>
        <v>0</v>
      </c>
    </row>
    <row r="74" spans="1:11" ht="13" hidden="1" x14ac:dyDescent="0.3">
      <c r="A74" s="1" t="s">
        <v>106</v>
      </c>
      <c r="B74" s="2">
        <f>+TREND(C74:E74)</f>
        <v>272086.16666666657</v>
      </c>
      <c r="C74" s="2">
        <f>+C73</f>
        <v>228740</v>
      </c>
      <c r="D74" s="2">
        <f t="shared" ref="D74:K74" si="12">+D73</f>
        <v>24359</v>
      </c>
      <c r="E74" s="2">
        <f t="shared" si="12"/>
        <v>-440099</v>
      </c>
      <c r="F74" s="2">
        <f t="shared" si="12"/>
        <v>1726987</v>
      </c>
      <c r="G74" s="2">
        <f t="shared" si="12"/>
        <v>1726987</v>
      </c>
      <c r="H74" s="2">
        <f t="shared" si="12"/>
        <v>1527611</v>
      </c>
      <c r="I74" s="2">
        <f t="shared" si="12"/>
        <v>793086</v>
      </c>
      <c r="J74" s="2">
        <f t="shared" si="12"/>
        <v>-191774</v>
      </c>
      <c r="K74" s="2">
        <f t="shared" si="12"/>
        <v>0</v>
      </c>
    </row>
    <row r="75" spans="1:11" ht="13" hidden="1" x14ac:dyDescent="0.3">
      <c r="A75" s="1" t="s">
        <v>107</v>
      </c>
      <c r="B75" s="2">
        <f>+B84-(((B80+B81+B82+B78)*B70)-B79)</f>
        <v>-877646088.39426434</v>
      </c>
      <c r="C75" s="2">
        <f t="shared" ref="C75:K75" si="13">+C84-(((C80+C81+C82+C78)*C70)-C79)</f>
        <v>-330280516.19231057</v>
      </c>
      <c r="D75" s="2">
        <f t="shared" si="13"/>
        <v>-689901049.20047891</v>
      </c>
      <c r="E75" s="2">
        <f t="shared" si="13"/>
        <v>-63761851.687179491</v>
      </c>
      <c r="F75" s="2">
        <f t="shared" si="13"/>
        <v>-349575867.09677416</v>
      </c>
      <c r="G75" s="2">
        <f t="shared" si="13"/>
        <v>-349575867.09677416</v>
      </c>
      <c r="H75" s="2">
        <f t="shared" si="13"/>
        <v>16507565</v>
      </c>
      <c r="I75" s="2">
        <f t="shared" si="13"/>
        <v>-146220374.87355274</v>
      </c>
      <c r="J75" s="2">
        <f t="shared" si="13"/>
        <v>-123691601.82481703</v>
      </c>
      <c r="K75" s="2">
        <f t="shared" si="13"/>
        <v>-122606887.47144404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516633</v>
      </c>
      <c r="C77" s="3">
        <v>1315424</v>
      </c>
      <c r="D77" s="3">
        <v>920471</v>
      </c>
      <c r="E77" s="3">
        <v>1170000</v>
      </c>
      <c r="F77" s="3">
        <v>1395000</v>
      </c>
      <c r="G77" s="3">
        <v>1395000</v>
      </c>
      <c r="H77" s="3">
        <v>1395484</v>
      </c>
      <c r="I77" s="3">
        <v>1449996</v>
      </c>
      <c r="J77" s="3">
        <v>1516700</v>
      </c>
      <c r="K77" s="3">
        <v>1583435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10518327</v>
      </c>
      <c r="C79" s="3">
        <v>23548094</v>
      </c>
      <c r="D79" s="3">
        <v>3088802</v>
      </c>
      <c r="E79" s="3">
        <v>3473359</v>
      </c>
      <c r="F79" s="3">
        <v>9935388</v>
      </c>
      <c r="G79" s="3">
        <v>9935388</v>
      </c>
      <c r="H79" s="3">
        <v>12467130</v>
      </c>
      <c r="I79" s="3">
        <v>30205116</v>
      </c>
      <c r="J79" s="3">
        <v>26594529</v>
      </c>
      <c r="K79" s="3">
        <v>27764685</v>
      </c>
    </row>
    <row r="80" spans="1:11" ht="13" hidden="1" x14ac:dyDescent="0.3">
      <c r="A80" s="1" t="s">
        <v>71</v>
      </c>
      <c r="B80" s="3">
        <v>728734</v>
      </c>
      <c r="C80" s="3">
        <v>957474</v>
      </c>
      <c r="D80" s="3">
        <v>981833</v>
      </c>
      <c r="E80" s="3">
        <v>541734</v>
      </c>
      <c r="F80" s="3">
        <v>2708820</v>
      </c>
      <c r="G80" s="3">
        <v>2708820</v>
      </c>
      <c r="H80" s="3">
        <v>2509444</v>
      </c>
      <c r="I80" s="3">
        <v>1334820</v>
      </c>
      <c r="J80" s="3">
        <v>1143046</v>
      </c>
      <c r="K80" s="3">
        <v>1143046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641494010</v>
      </c>
      <c r="C83" s="3">
        <v>508299861</v>
      </c>
      <c r="D83" s="3">
        <v>668755696</v>
      </c>
      <c r="E83" s="3">
        <v>189476000</v>
      </c>
      <c r="F83" s="3">
        <v>186201000</v>
      </c>
      <c r="G83" s="3">
        <v>186201000</v>
      </c>
      <c r="H83" s="3">
        <v>0</v>
      </c>
      <c r="I83" s="3">
        <v>193794996</v>
      </c>
      <c r="J83" s="3">
        <v>202156200</v>
      </c>
      <c r="K83" s="3">
        <v>211295441</v>
      </c>
    </row>
    <row r="84" spans="1:11" ht="13" hidden="1" x14ac:dyDescent="0.3">
      <c r="A84" s="1" t="s">
        <v>75</v>
      </c>
      <c r="B84" s="3">
        <v>16691635</v>
      </c>
      <c r="C84" s="3">
        <v>16153921</v>
      </c>
      <c r="D84" s="3">
        <v>20347572</v>
      </c>
      <c r="E84" s="3">
        <v>20496064</v>
      </c>
      <c r="F84" s="3">
        <v>2055048</v>
      </c>
      <c r="G84" s="3">
        <v>2055048</v>
      </c>
      <c r="H84" s="3">
        <v>4040435</v>
      </c>
      <c r="I84" s="3">
        <v>1975992</v>
      </c>
      <c r="J84" s="3">
        <v>2066896</v>
      </c>
      <c r="K84" s="3">
        <v>2157839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2544619227</v>
      </c>
      <c r="C5" s="17">
        <v>2574207648</v>
      </c>
      <c r="D5" s="21">
        <v>2597381603</v>
      </c>
      <c r="E5" s="22">
        <v>3137019379</v>
      </c>
      <c r="F5" s="17">
        <v>2784289075</v>
      </c>
      <c r="G5" s="23">
        <v>2784289075</v>
      </c>
      <c r="H5" s="19">
        <v>2775116953</v>
      </c>
      <c r="I5" s="22">
        <v>2916555352</v>
      </c>
      <c r="J5" s="17">
        <v>3045310192</v>
      </c>
      <c r="K5" s="23">
        <v>3140769161</v>
      </c>
    </row>
    <row r="6" spans="1:11" x14ac:dyDescent="0.25">
      <c r="A6" s="20" t="s">
        <v>18</v>
      </c>
      <c r="B6" s="17">
        <v>9273395020</v>
      </c>
      <c r="C6" s="17">
        <v>9612340614</v>
      </c>
      <c r="D6" s="21">
        <v>8539719805</v>
      </c>
      <c r="E6" s="22">
        <v>11820316219</v>
      </c>
      <c r="F6" s="17">
        <v>11031473167</v>
      </c>
      <c r="G6" s="23">
        <v>11031473167</v>
      </c>
      <c r="H6" s="19">
        <v>9695008393</v>
      </c>
      <c r="I6" s="22">
        <v>11055993573</v>
      </c>
      <c r="J6" s="17">
        <v>11800545357</v>
      </c>
      <c r="K6" s="23">
        <v>12317861227</v>
      </c>
    </row>
    <row r="7" spans="1:11" x14ac:dyDescent="0.25">
      <c r="A7" s="20" t="s">
        <v>19</v>
      </c>
      <c r="B7" s="17">
        <v>136773149</v>
      </c>
      <c r="C7" s="17">
        <v>217888378</v>
      </c>
      <c r="D7" s="21">
        <v>360499872</v>
      </c>
      <c r="E7" s="22">
        <v>201762442</v>
      </c>
      <c r="F7" s="17">
        <v>224459930</v>
      </c>
      <c r="G7" s="23">
        <v>224459930</v>
      </c>
      <c r="H7" s="19">
        <v>264758460</v>
      </c>
      <c r="I7" s="22">
        <v>318321693</v>
      </c>
      <c r="J7" s="17">
        <v>328174443</v>
      </c>
      <c r="K7" s="23">
        <v>335093793</v>
      </c>
    </row>
    <row r="8" spans="1:11" x14ac:dyDescent="0.25">
      <c r="A8" s="20" t="s">
        <v>20</v>
      </c>
      <c r="B8" s="17">
        <v>6922280175</v>
      </c>
      <c r="C8" s="17">
        <v>8090734028</v>
      </c>
      <c r="D8" s="21">
        <v>8962398591</v>
      </c>
      <c r="E8" s="22">
        <v>8992331712</v>
      </c>
      <c r="F8" s="17">
        <v>9243570326</v>
      </c>
      <c r="G8" s="23">
        <v>9243570326</v>
      </c>
      <c r="H8" s="19">
        <v>9427558071</v>
      </c>
      <c r="I8" s="22">
        <v>9380456095</v>
      </c>
      <c r="J8" s="17">
        <v>9742776198</v>
      </c>
      <c r="K8" s="23">
        <v>10109230018</v>
      </c>
    </row>
    <row r="9" spans="1:11" x14ac:dyDescent="0.25">
      <c r="A9" s="20" t="s">
        <v>21</v>
      </c>
      <c r="B9" s="17">
        <v>2436504529</v>
      </c>
      <c r="C9" s="17">
        <v>2743086163</v>
      </c>
      <c r="D9" s="21">
        <v>3124903434</v>
      </c>
      <c r="E9" s="22">
        <v>3015286132</v>
      </c>
      <c r="F9" s="17">
        <v>3403900805</v>
      </c>
      <c r="G9" s="23">
        <v>3403900805</v>
      </c>
      <c r="H9" s="19">
        <v>3789164378</v>
      </c>
      <c r="I9" s="22">
        <v>3687237686</v>
      </c>
      <c r="J9" s="17">
        <v>3366623058</v>
      </c>
      <c r="K9" s="23">
        <v>3333228708</v>
      </c>
    </row>
    <row r="10" spans="1:11" x14ac:dyDescent="0.25">
      <c r="A10" s="24" t="s">
        <v>98</v>
      </c>
      <c r="B10" s="25">
        <f>SUM(B5:B9)</f>
        <v>21313572100</v>
      </c>
      <c r="C10" s="26">
        <f t="shared" ref="C10:K10" si="0">SUM(C5:C9)</f>
        <v>23238256831</v>
      </c>
      <c r="D10" s="27">
        <f t="shared" si="0"/>
        <v>23584903305</v>
      </c>
      <c r="E10" s="25">
        <f t="shared" si="0"/>
        <v>27166715884</v>
      </c>
      <c r="F10" s="26">
        <f t="shared" si="0"/>
        <v>26687693303</v>
      </c>
      <c r="G10" s="28">
        <f t="shared" si="0"/>
        <v>26687693303</v>
      </c>
      <c r="H10" s="29">
        <f t="shared" si="0"/>
        <v>25951606255</v>
      </c>
      <c r="I10" s="25">
        <f t="shared" si="0"/>
        <v>27358564399</v>
      </c>
      <c r="J10" s="26">
        <f t="shared" si="0"/>
        <v>28283429248</v>
      </c>
      <c r="K10" s="28">
        <f t="shared" si="0"/>
        <v>29236182907</v>
      </c>
    </row>
    <row r="11" spans="1:11" x14ac:dyDescent="0.25">
      <c r="A11" s="20" t="s">
        <v>22</v>
      </c>
      <c r="B11" s="17">
        <v>5292475409</v>
      </c>
      <c r="C11" s="17">
        <v>5771239365</v>
      </c>
      <c r="D11" s="21">
        <v>6108203484</v>
      </c>
      <c r="E11" s="22">
        <v>6708064645</v>
      </c>
      <c r="F11" s="17">
        <v>6869269802</v>
      </c>
      <c r="G11" s="23">
        <v>6869269802</v>
      </c>
      <c r="H11" s="19">
        <v>6549108698</v>
      </c>
      <c r="I11" s="22">
        <v>7084598930</v>
      </c>
      <c r="J11" s="17">
        <v>7395119264</v>
      </c>
      <c r="K11" s="23">
        <v>7680569135</v>
      </c>
    </row>
    <row r="12" spans="1:11" x14ac:dyDescent="0.25">
      <c r="A12" s="20" t="s">
        <v>23</v>
      </c>
      <c r="B12" s="17">
        <v>383619204</v>
      </c>
      <c r="C12" s="17">
        <v>429689437</v>
      </c>
      <c r="D12" s="21">
        <v>428809097</v>
      </c>
      <c r="E12" s="22">
        <v>488042669</v>
      </c>
      <c r="F12" s="17">
        <v>487474290</v>
      </c>
      <c r="G12" s="23">
        <v>487474290</v>
      </c>
      <c r="H12" s="19">
        <v>456278838</v>
      </c>
      <c r="I12" s="22">
        <v>503313854</v>
      </c>
      <c r="J12" s="17">
        <v>517540486</v>
      </c>
      <c r="K12" s="23">
        <v>538331989</v>
      </c>
    </row>
    <row r="13" spans="1:11" x14ac:dyDescent="0.25">
      <c r="A13" s="20" t="s">
        <v>24</v>
      </c>
      <c r="B13" s="17">
        <v>2499073246</v>
      </c>
      <c r="C13" s="17">
        <v>2308475734</v>
      </c>
      <c r="D13" s="21">
        <v>2150875888</v>
      </c>
      <c r="E13" s="22">
        <v>2504576223</v>
      </c>
      <c r="F13" s="17">
        <v>2370171534</v>
      </c>
      <c r="G13" s="23">
        <v>2370171534</v>
      </c>
      <c r="H13" s="19">
        <v>1624489705</v>
      </c>
      <c r="I13" s="22">
        <v>2401592267</v>
      </c>
      <c r="J13" s="17">
        <v>2475223668</v>
      </c>
      <c r="K13" s="23">
        <v>2643609601</v>
      </c>
    </row>
    <row r="14" spans="1:11" x14ac:dyDescent="0.25">
      <c r="A14" s="20" t="s">
        <v>25</v>
      </c>
      <c r="B14" s="17">
        <v>427288482</v>
      </c>
      <c r="C14" s="17">
        <v>744779017</v>
      </c>
      <c r="D14" s="21">
        <v>899525732</v>
      </c>
      <c r="E14" s="22">
        <v>227412863</v>
      </c>
      <c r="F14" s="17">
        <v>230247863</v>
      </c>
      <c r="G14" s="23">
        <v>230247863</v>
      </c>
      <c r="H14" s="19">
        <v>835913555</v>
      </c>
      <c r="I14" s="22">
        <v>191013831</v>
      </c>
      <c r="J14" s="17">
        <v>195850871</v>
      </c>
      <c r="K14" s="23">
        <v>198402109</v>
      </c>
    </row>
    <row r="15" spans="1:11" x14ac:dyDescent="0.25">
      <c r="A15" s="20" t="s">
        <v>26</v>
      </c>
      <c r="B15" s="17">
        <v>7494665462</v>
      </c>
      <c r="C15" s="17">
        <v>8198532806</v>
      </c>
      <c r="D15" s="21">
        <v>7487282827</v>
      </c>
      <c r="E15" s="22">
        <v>8396875314</v>
      </c>
      <c r="F15" s="17">
        <v>7862395917</v>
      </c>
      <c r="G15" s="23">
        <v>7862395917</v>
      </c>
      <c r="H15" s="19">
        <v>8537866947</v>
      </c>
      <c r="I15" s="22">
        <v>8260950136</v>
      </c>
      <c r="J15" s="17">
        <v>8893078943</v>
      </c>
      <c r="K15" s="23">
        <v>9354444703</v>
      </c>
    </row>
    <row r="16" spans="1:11" x14ac:dyDescent="0.25">
      <c r="A16" s="20" t="s">
        <v>27</v>
      </c>
      <c r="B16" s="17">
        <v>280538216</v>
      </c>
      <c r="C16" s="17">
        <v>578659208</v>
      </c>
      <c r="D16" s="21">
        <v>54466198</v>
      </c>
      <c r="E16" s="22">
        <v>120318805</v>
      </c>
      <c r="F16" s="17">
        <v>75667050</v>
      </c>
      <c r="G16" s="23">
        <v>75667050</v>
      </c>
      <c r="H16" s="19">
        <v>102942782</v>
      </c>
      <c r="I16" s="22">
        <v>97275913</v>
      </c>
      <c r="J16" s="17">
        <v>126583692</v>
      </c>
      <c r="K16" s="23">
        <v>155597462</v>
      </c>
    </row>
    <row r="17" spans="1:11" x14ac:dyDescent="0.25">
      <c r="A17" s="20" t="s">
        <v>28</v>
      </c>
      <c r="B17" s="17">
        <v>7601227892</v>
      </c>
      <c r="C17" s="17">
        <v>9278487044</v>
      </c>
      <c r="D17" s="21">
        <v>11010122114</v>
      </c>
      <c r="E17" s="22">
        <v>8709263699</v>
      </c>
      <c r="F17" s="17">
        <v>10452727523</v>
      </c>
      <c r="G17" s="23">
        <v>10452727523</v>
      </c>
      <c r="H17" s="19">
        <v>10281166772</v>
      </c>
      <c r="I17" s="22">
        <v>9446647607</v>
      </c>
      <c r="J17" s="17">
        <v>9338573428</v>
      </c>
      <c r="K17" s="23">
        <v>8995830803</v>
      </c>
    </row>
    <row r="18" spans="1:11" x14ac:dyDescent="0.25">
      <c r="A18" s="30" t="s">
        <v>29</v>
      </c>
      <c r="B18" s="31">
        <f>SUM(B11:B17)</f>
        <v>23978887911</v>
      </c>
      <c r="C18" s="32">
        <f t="shared" ref="C18:K18" si="1">SUM(C11:C17)</f>
        <v>27309862611</v>
      </c>
      <c r="D18" s="33">
        <f t="shared" si="1"/>
        <v>28139285340</v>
      </c>
      <c r="E18" s="31">
        <f t="shared" si="1"/>
        <v>27154554218</v>
      </c>
      <c r="F18" s="32">
        <f t="shared" si="1"/>
        <v>28347953979</v>
      </c>
      <c r="G18" s="34">
        <f t="shared" si="1"/>
        <v>28347953979</v>
      </c>
      <c r="H18" s="35">
        <f t="shared" si="1"/>
        <v>28387767297</v>
      </c>
      <c r="I18" s="31">
        <f t="shared" si="1"/>
        <v>27985392538</v>
      </c>
      <c r="J18" s="32">
        <f t="shared" si="1"/>
        <v>28941970352</v>
      </c>
      <c r="K18" s="34">
        <f t="shared" si="1"/>
        <v>29566785802</v>
      </c>
    </row>
    <row r="19" spans="1:11" x14ac:dyDescent="0.25">
      <c r="A19" s="30" t="s">
        <v>30</v>
      </c>
      <c r="B19" s="36">
        <f>+B10-B18</f>
        <v>-2665315811</v>
      </c>
      <c r="C19" s="37">
        <f t="shared" ref="C19:K19" si="2">+C10-C18</f>
        <v>-4071605780</v>
      </c>
      <c r="D19" s="38">
        <f t="shared" si="2"/>
        <v>-4554382035</v>
      </c>
      <c r="E19" s="36">
        <f t="shared" si="2"/>
        <v>12161666</v>
      </c>
      <c r="F19" s="37">
        <f t="shared" si="2"/>
        <v>-1660260676</v>
      </c>
      <c r="G19" s="39">
        <f t="shared" si="2"/>
        <v>-1660260676</v>
      </c>
      <c r="H19" s="40">
        <f t="shared" si="2"/>
        <v>-2436161042</v>
      </c>
      <c r="I19" s="36">
        <f t="shared" si="2"/>
        <v>-626828139</v>
      </c>
      <c r="J19" s="37">
        <f t="shared" si="2"/>
        <v>-658541104</v>
      </c>
      <c r="K19" s="39">
        <f t="shared" si="2"/>
        <v>-330602895</v>
      </c>
    </row>
    <row r="20" spans="1:11" x14ac:dyDescent="0.25">
      <c r="A20" s="41" t="s">
        <v>31</v>
      </c>
      <c r="B20" s="42">
        <v>2204454874</v>
      </c>
      <c r="C20" s="43">
        <v>2349386008</v>
      </c>
      <c r="D20" s="44">
        <v>2573226441</v>
      </c>
      <c r="E20" s="42">
        <v>3188807394</v>
      </c>
      <c r="F20" s="43">
        <v>3216188293</v>
      </c>
      <c r="G20" s="45">
        <v>3216188293</v>
      </c>
      <c r="H20" s="46">
        <v>2852142003</v>
      </c>
      <c r="I20" s="42">
        <v>3272200444</v>
      </c>
      <c r="J20" s="43">
        <v>3335854810</v>
      </c>
      <c r="K20" s="45">
        <v>3497598202</v>
      </c>
    </row>
    <row r="21" spans="1:11" x14ac:dyDescent="0.25">
      <c r="A21" s="47" t="s">
        <v>32</v>
      </c>
      <c r="B21" s="48">
        <v>6472250</v>
      </c>
      <c r="C21" s="49">
        <v>22660841</v>
      </c>
      <c r="D21" s="50">
        <v>31804925</v>
      </c>
      <c r="E21" s="48">
        <v>0</v>
      </c>
      <c r="F21" s="49">
        <v>0</v>
      </c>
      <c r="G21" s="51">
        <v>0</v>
      </c>
      <c r="H21" s="52">
        <v>375900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99</v>
      </c>
      <c r="B22" s="54">
        <f>SUM(B19:B21)</f>
        <v>-454388687</v>
      </c>
      <c r="C22" s="55">
        <f t="shared" ref="C22:K22" si="3">SUM(C19:C21)</f>
        <v>-1699558931</v>
      </c>
      <c r="D22" s="56">
        <f t="shared" si="3"/>
        <v>-1949350669</v>
      </c>
      <c r="E22" s="54">
        <f t="shared" si="3"/>
        <v>3200969060</v>
      </c>
      <c r="F22" s="55">
        <f t="shared" si="3"/>
        <v>1555927617</v>
      </c>
      <c r="G22" s="57">
        <f t="shared" si="3"/>
        <v>1555927617</v>
      </c>
      <c r="H22" s="58">
        <f t="shared" si="3"/>
        <v>416356861</v>
      </c>
      <c r="I22" s="54">
        <f t="shared" si="3"/>
        <v>2645372305</v>
      </c>
      <c r="J22" s="55">
        <f t="shared" si="3"/>
        <v>2677313706</v>
      </c>
      <c r="K22" s="57">
        <f t="shared" si="3"/>
        <v>3166995307</v>
      </c>
    </row>
    <row r="23" spans="1:11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-454388687</v>
      </c>
      <c r="C24" s="37">
        <f t="shared" ref="C24:K24" si="4">SUM(C22:C23)</f>
        <v>-1699558931</v>
      </c>
      <c r="D24" s="38">
        <f t="shared" si="4"/>
        <v>-1949350669</v>
      </c>
      <c r="E24" s="36">
        <f t="shared" si="4"/>
        <v>3200969060</v>
      </c>
      <c r="F24" s="37">
        <f t="shared" si="4"/>
        <v>1555927617</v>
      </c>
      <c r="G24" s="39">
        <f t="shared" si="4"/>
        <v>1555927617</v>
      </c>
      <c r="H24" s="40">
        <f t="shared" si="4"/>
        <v>416356861</v>
      </c>
      <c r="I24" s="36">
        <f t="shared" si="4"/>
        <v>2645372305</v>
      </c>
      <c r="J24" s="37">
        <f t="shared" si="4"/>
        <v>2677313706</v>
      </c>
      <c r="K24" s="39">
        <f t="shared" si="4"/>
        <v>3166995307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28963430309</v>
      </c>
      <c r="C27" s="66">
        <v>29855925844</v>
      </c>
      <c r="D27" s="67">
        <v>15371447554</v>
      </c>
      <c r="E27" s="68">
        <v>3899665085</v>
      </c>
      <c r="F27" s="66">
        <v>4092394886</v>
      </c>
      <c r="G27" s="69">
        <v>4092394886</v>
      </c>
      <c r="H27" s="70">
        <v>14108278793</v>
      </c>
      <c r="I27" s="68">
        <v>3555619236</v>
      </c>
      <c r="J27" s="66">
        <v>3543851662</v>
      </c>
      <c r="K27" s="69">
        <v>3520034053</v>
      </c>
    </row>
    <row r="28" spans="1:11" x14ac:dyDescent="0.25">
      <c r="A28" s="71" t="s">
        <v>36</v>
      </c>
      <c r="B28" s="17">
        <v>6613041902</v>
      </c>
      <c r="C28" s="17">
        <v>7504752945</v>
      </c>
      <c r="D28" s="21">
        <v>5437716141</v>
      </c>
      <c r="E28" s="22">
        <v>3187554523</v>
      </c>
      <c r="F28" s="17">
        <v>3178908489</v>
      </c>
      <c r="G28" s="23">
        <v>3178908489</v>
      </c>
      <c r="H28" s="19">
        <v>3825262335</v>
      </c>
      <c r="I28" s="22">
        <v>3182326480</v>
      </c>
      <c r="J28" s="17">
        <v>3272026561</v>
      </c>
      <c r="K28" s="23">
        <v>3271314180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1650138432</v>
      </c>
      <c r="C30" s="17">
        <v>1516655445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20796917803</v>
      </c>
      <c r="C31" s="17">
        <v>20719340953</v>
      </c>
      <c r="D31" s="21">
        <v>9915013701</v>
      </c>
      <c r="E31" s="22">
        <v>708616261</v>
      </c>
      <c r="F31" s="17">
        <v>899333080</v>
      </c>
      <c r="G31" s="23">
        <v>899333080</v>
      </c>
      <c r="H31" s="19">
        <v>10073701022</v>
      </c>
      <c r="I31" s="22">
        <v>369167756</v>
      </c>
      <c r="J31" s="17">
        <v>260980101</v>
      </c>
      <c r="K31" s="23">
        <v>237384873</v>
      </c>
    </row>
    <row r="32" spans="1:11" x14ac:dyDescent="0.25">
      <c r="A32" s="30" t="s">
        <v>39</v>
      </c>
      <c r="B32" s="66">
        <f>SUM(B28:B31)</f>
        <v>29060098137</v>
      </c>
      <c r="C32" s="66">
        <f t="shared" ref="C32:K32" si="5">SUM(C28:C31)</f>
        <v>29740749343</v>
      </c>
      <c r="D32" s="67">
        <f t="shared" si="5"/>
        <v>15352729842</v>
      </c>
      <c r="E32" s="68">
        <f t="shared" si="5"/>
        <v>3896170784</v>
      </c>
      <c r="F32" s="66">
        <f t="shared" si="5"/>
        <v>4078241569</v>
      </c>
      <c r="G32" s="69">
        <f t="shared" si="5"/>
        <v>4078241569</v>
      </c>
      <c r="H32" s="70">
        <f t="shared" si="5"/>
        <v>13898963357</v>
      </c>
      <c r="I32" s="68">
        <f t="shared" si="5"/>
        <v>3551494236</v>
      </c>
      <c r="J32" s="66">
        <f t="shared" si="5"/>
        <v>3533006662</v>
      </c>
      <c r="K32" s="69">
        <f t="shared" si="5"/>
        <v>3508699053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11401159124</v>
      </c>
      <c r="C35" s="17">
        <v>11469874658</v>
      </c>
      <c r="D35" s="21">
        <v>13026308232</v>
      </c>
      <c r="E35" s="22">
        <v>7356509369</v>
      </c>
      <c r="F35" s="17">
        <v>8909059160</v>
      </c>
      <c r="G35" s="23">
        <v>8909059160</v>
      </c>
      <c r="H35" s="19">
        <v>15187219375</v>
      </c>
      <c r="I35" s="22">
        <v>8755068371</v>
      </c>
      <c r="J35" s="17">
        <v>5572440048</v>
      </c>
      <c r="K35" s="23">
        <v>4286513711</v>
      </c>
    </row>
    <row r="36" spans="1:11" x14ac:dyDescent="0.25">
      <c r="A36" s="20" t="s">
        <v>42</v>
      </c>
      <c r="B36" s="17">
        <v>43025415701</v>
      </c>
      <c r="C36" s="17">
        <v>46066057454</v>
      </c>
      <c r="D36" s="21">
        <v>47002528372</v>
      </c>
      <c r="E36" s="22">
        <v>35686220308</v>
      </c>
      <c r="F36" s="17">
        <v>45612717951</v>
      </c>
      <c r="G36" s="23">
        <v>45612717951</v>
      </c>
      <c r="H36" s="19">
        <v>49662430438</v>
      </c>
      <c r="I36" s="22">
        <v>45101189465</v>
      </c>
      <c r="J36" s="17">
        <v>32906635305</v>
      </c>
      <c r="K36" s="23">
        <v>33494659707</v>
      </c>
    </row>
    <row r="37" spans="1:11" x14ac:dyDescent="0.25">
      <c r="A37" s="20" t="s">
        <v>43</v>
      </c>
      <c r="B37" s="17">
        <v>17352665075</v>
      </c>
      <c r="C37" s="17">
        <v>21853381589</v>
      </c>
      <c r="D37" s="21">
        <v>24501065056</v>
      </c>
      <c r="E37" s="22">
        <v>9904052652</v>
      </c>
      <c r="F37" s="17">
        <v>9612138883</v>
      </c>
      <c r="G37" s="23">
        <v>9612138883</v>
      </c>
      <c r="H37" s="19">
        <v>28341953573</v>
      </c>
      <c r="I37" s="22">
        <v>12817107292</v>
      </c>
      <c r="J37" s="17">
        <v>7383608486</v>
      </c>
      <c r="K37" s="23">
        <v>3693402594</v>
      </c>
    </row>
    <row r="38" spans="1:11" x14ac:dyDescent="0.25">
      <c r="A38" s="20" t="s">
        <v>44</v>
      </c>
      <c r="B38" s="17">
        <v>2231616398</v>
      </c>
      <c r="C38" s="17">
        <v>1777131909</v>
      </c>
      <c r="D38" s="21">
        <v>2803320820</v>
      </c>
      <c r="E38" s="22">
        <v>1870104679</v>
      </c>
      <c r="F38" s="17">
        <v>1808748025</v>
      </c>
      <c r="G38" s="23">
        <v>1808748025</v>
      </c>
      <c r="H38" s="19">
        <v>2854670586</v>
      </c>
      <c r="I38" s="22">
        <v>1290332296</v>
      </c>
      <c r="J38" s="17">
        <v>1353683309</v>
      </c>
      <c r="K38" s="23">
        <v>1383150160</v>
      </c>
    </row>
    <row r="39" spans="1:11" x14ac:dyDescent="0.25">
      <c r="A39" s="20" t="s">
        <v>45</v>
      </c>
      <c r="B39" s="17">
        <v>36259699621</v>
      </c>
      <c r="C39" s="17">
        <v>35065659888</v>
      </c>
      <c r="D39" s="21">
        <v>34968849905</v>
      </c>
      <c r="E39" s="22">
        <v>30743328469</v>
      </c>
      <c r="F39" s="17">
        <v>42650430975</v>
      </c>
      <c r="G39" s="23">
        <v>42650430975</v>
      </c>
      <c r="H39" s="19">
        <v>32611485399</v>
      </c>
      <c r="I39" s="22">
        <v>39940787846</v>
      </c>
      <c r="J39" s="17">
        <v>29494778326</v>
      </c>
      <c r="K39" s="23">
        <v>31940594085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14190827929</v>
      </c>
      <c r="C42" s="17">
        <v>29053038549</v>
      </c>
      <c r="D42" s="21">
        <v>45099476623</v>
      </c>
      <c r="E42" s="22">
        <v>3838229668</v>
      </c>
      <c r="F42" s="17">
        <v>3761074459</v>
      </c>
      <c r="G42" s="23">
        <v>3761074459</v>
      </c>
      <c r="H42" s="19">
        <v>30784369289</v>
      </c>
      <c r="I42" s="22">
        <v>3381581236</v>
      </c>
      <c r="J42" s="17">
        <v>3636617524</v>
      </c>
      <c r="K42" s="23">
        <v>3920285572</v>
      </c>
    </row>
    <row r="43" spans="1:11" x14ac:dyDescent="0.25">
      <c r="A43" s="20" t="s">
        <v>48</v>
      </c>
      <c r="B43" s="17">
        <v>-994363403</v>
      </c>
      <c r="C43" s="17">
        <v>-1181611975</v>
      </c>
      <c r="D43" s="21">
        <v>-1322225377</v>
      </c>
      <c r="E43" s="22">
        <v>-4219073989</v>
      </c>
      <c r="F43" s="17">
        <v>-4274271150</v>
      </c>
      <c r="G43" s="23">
        <v>-4274271150</v>
      </c>
      <c r="H43" s="19">
        <v>-1471849012</v>
      </c>
      <c r="I43" s="22">
        <v>-3832010848</v>
      </c>
      <c r="J43" s="17">
        <v>-3730806679</v>
      </c>
      <c r="K43" s="23">
        <v>-3607206078</v>
      </c>
    </row>
    <row r="44" spans="1:11" x14ac:dyDescent="0.25">
      <c r="A44" s="20" t="s">
        <v>49</v>
      </c>
      <c r="B44" s="17">
        <v>6242724</v>
      </c>
      <c r="C44" s="17">
        <v>-2569925</v>
      </c>
      <c r="D44" s="21">
        <v>-711245</v>
      </c>
      <c r="E44" s="22">
        <v>-49715863</v>
      </c>
      <c r="F44" s="17">
        <v>-63173944</v>
      </c>
      <c r="G44" s="23">
        <v>-63173944</v>
      </c>
      <c r="H44" s="19">
        <v>-10483647</v>
      </c>
      <c r="I44" s="22">
        <v>-310865029</v>
      </c>
      <c r="J44" s="17">
        <v>-78778620</v>
      </c>
      <c r="K44" s="23">
        <v>-543509</v>
      </c>
    </row>
    <row r="45" spans="1:11" x14ac:dyDescent="0.25">
      <c r="A45" s="30" t="s">
        <v>50</v>
      </c>
      <c r="B45" s="66">
        <v>14824416870</v>
      </c>
      <c r="C45" s="66">
        <v>28774747650</v>
      </c>
      <c r="D45" s="67">
        <v>45008931127</v>
      </c>
      <c r="E45" s="68">
        <v>1715702191</v>
      </c>
      <c r="F45" s="66">
        <v>1462198364</v>
      </c>
      <c r="G45" s="69">
        <v>1462198364</v>
      </c>
      <c r="H45" s="70">
        <v>31238517094</v>
      </c>
      <c r="I45" s="68">
        <v>1658074571</v>
      </c>
      <c r="J45" s="66">
        <v>525649821</v>
      </c>
      <c r="K45" s="69">
        <v>1932596970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2948660063</v>
      </c>
      <c r="C48" s="17">
        <v>2319735385</v>
      </c>
      <c r="D48" s="21">
        <v>2692297581</v>
      </c>
      <c r="E48" s="22">
        <v>2158386746</v>
      </c>
      <c r="F48" s="17">
        <v>1881806708</v>
      </c>
      <c r="G48" s="23">
        <v>1881806708</v>
      </c>
      <c r="H48" s="19">
        <v>2370436450</v>
      </c>
      <c r="I48" s="22">
        <v>2587606383</v>
      </c>
      <c r="J48" s="17">
        <v>1066397050</v>
      </c>
      <c r="K48" s="23">
        <v>2876827516</v>
      </c>
    </row>
    <row r="49" spans="1:11" x14ac:dyDescent="0.25">
      <c r="A49" s="20" t="s">
        <v>53</v>
      </c>
      <c r="B49" s="17">
        <f>+B75</f>
        <v>8770215173.742815</v>
      </c>
      <c r="C49" s="17">
        <f t="shared" ref="C49:K49" si="6">+C75</f>
        <v>9716737097.4706306</v>
      </c>
      <c r="D49" s="21">
        <f t="shared" si="6"/>
        <v>6064433810.3068142</v>
      </c>
      <c r="E49" s="22">
        <f t="shared" si="6"/>
        <v>2998517254.1403961</v>
      </c>
      <c r="F49" s="17">
        <f t="shared" si="6"/>
        <v>1856573053.2729702</v>
      </c>
      <c r="G49" s="23">
        <f t="shared" si="6"/>
        <v>1856573053.2729702</v>
      </c>
      <c r="H49" s="19">
        <f t="shared" si="6"/>
        <v>10576051884.254707</v>
      </c>
      <c r="I49" s="22">
        <f t="shared" si="6"/>
        <v>5668845753.8182278</v>
      </c>
      <c r="J49" s="17">
        <f t="shared" si="6"/>
        <v>1597464827.8004713</v>
      </c>
      <c r="K49" s="23">
        <f t="shared" si="6"/>
        <v>101365141.87997818</v>
      </c>
    </row>
    <row r="50" spans="1:11" x14ac:dyDescent="0.25">
      <c r="A50" s="30" t="s">
        <v>54</v>
      </c>
      <c r="B50" s="66">
        <f>+B48-B49</f>
        <v>-5821555110.742815</v>
      </c>
      <c r="C50" s="66">
        <f t="shared" ref="C50:K50" si="7">+C48-C49</f>
        <v>-7397001712.4706306</v>
      </c>
      <c r="D50" s="67">
        <f t="shared" si="7"/>
        <v>-3372136229.3068142</v>
      </c>
      <c r="E50" s="68">
        <f t="shared" si="7"/>
        <v>-840130508.14039612</v>
      </c>
      <c r="F50" s="66">
        <f t="shared" si="7"/>
        <v>25233654.7270298</v>
      </c>
      <c r="G50" s="69">
        <f t="shared" si="7"/>
        <v>25233654.7270298</v>
      </c>
      <c r="H50" s="70">
        <f t="shared" si="7"/>
        <v>-8205615434.2547073</v>
      </c>
      <c r="I50" s="68">
        <f t="shared" si="7"/>
        <v>-3081239370.8182278</v>
      </c>
      <c r="J50" s="66">
        <f t="shared" si="7"/>
        <v>-531067777.80047131</v>
      </c>
      <c r="K50" s="69">
        <f t="shared" si="7"/>
        <v>2775462374.1200218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40971653891</v>
      </c>
      <c r="C53" s="17">
        <v>43674102006</v>
      </c>
      <c r="D53" s="21">
        <v>43761963680</v>
      </c>
      <c r="E53" s="22">
        <v>33450666801</v>
      </c>
      <c r="F53" s="17">
        <v>42498066591</v>
      </c>
      <c r="G53" s="23">
        <v>42498066591</v>
      </c>
      <c r="H53" s="19">
        <v>46298124606</v>
      </c>
      <c r="I53" s="22">
        <v>42515747248</v>
      </c>
      <c r="J53" s="17">
        <v>31276845062</v>
      </c>
      <c r="K53" s="23">
        <v>31551555421</v>
      </c>
    </row>
    <row r="54" spans="1:11" x14ac:dyDescent="0.25">
      <c r="A54" s="20" t="s">
        <v>57</v>
      </c>
      <c r="B54" s="17">
        <v>2394279575</v>
      </c>
      <c r="C54" s="17">
        <v>2310563842</v>
      </c>
      <c r="D54" s="21">
        <v>2147523437</v>
      </c>
      <c r="E54" s="22">
        <v>2504381223</v>
      </c>
      <c r="F54" s="17">
        <v>2368976526</v>
      </c>
      <c r="G54" s="23">
        <v>2368976526</v>
      </c>
      <c r="H54" s="19">
        <v>1588644668</v>
      </c>
      <c r="I54" s="22">
        <v>2400397259</v>
      </c>
      <c r="J54" s="17">
        <v>2473979698</v>
      </c>
      <c r="K54" s="23">
        <v>2642315057</v>
      </c>
    </row>
    <row r="55" spans="1:11" x14ac:dyDescent="0.25">
      <c r="A55" s="20" t="s">
        <v>58</v>
      </c>
      <c r="B55" s="17">
        <v>3806466694</v>
      </c>
      <c r="C55" s="17">
        <v>3968216015</v>
      </c>
      <c r="D55" s="21">
        <v>674489067</v>
      </c>
      <c r="E55" s="22">
        <v>1070089677</v>
      </c>
      <c r="F55" s="17">
        <v>1147569119</v>
      </c>
      <c r="G55" s="23">
        <v>1147569119</v>
      </c>
      <c r="H55" s="19">
        <v>1069499329</v>
      </c>
      <c r="I55" s="22">
        <v>1163503972</v>
      </c>
      <c r="J55" s="17">
        <v>1243538903</v>
      </c>
      <c r="K55" s="23">
        <v>1208515252</v>
      </c>
    </row>
    <row r="56" spans="1:11" x14ac:dyDescent="0.25">
      <c r="A56" s="20" t="s">
        <v>59</v>
      </c>
      <c r="B56" s="17">
        <v>577287783</v>
      </c>
      <c r="C56" s="17">
        <v>804266362</v>
      </c>
      <c r="D56" s="21">
        <v>475833233</v>
      </c>
      <c r="E56" s="22">
        <v>1410099447</v>
      </c>
      <c r="F56" s="17">
        <v>1615589210</v>
      </c>
      <c r="G56" s="23">
        <v>1615589210</v>
      </c>
      <c r="H56" s="19">
        <v>927184124</v>
      </c>
      <c r="I56" s="22">
        <v>1633365312</v>
      </c>
      <c r="J56" s="17">
        <v>1619649748</v>
      </c>
      <c r="K56" s="23">
        <v>1574805908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265567804</v>
      </c>
      <c r="C59" s="17">
        <v>155552866</v>
      </c>
      <c r="D59" s="21">
        <v>249937388</v>
      </c>
      <c r="E59" s="22">
        <v>433288586</v>
      </c>
      <c r="F59" s="17">
        <v>431652869</v>
      </c>
      <c r="G59" s="23">
        <v>431652869</v>
      </c>
      <c r="H59" s="19">
        <v>328418524</v>
      </c>
      <c r="I59" s="22">
        <v>477273969</v>
      </c>
      <c r="J59" s="17">
        <v>469374933</v>
      </c>
      <c r="K59" s="23">
        <v>495382503</v>
      </c>
    </row>
    <row r="60" spans="1:11" x14ac:dyDescent="0.25">
      <c r="A60" s="20" t="s">
        <v>62</v>
      </c>
      <c r="B60" s="17">
        <v>397032097</v>
      </c>
      <c r="C60" s="17">
        <v>469915254</v>
      </c>
      <c r="D60" s="21">
        <v>369514914</v>
      </c>
      <c r="E60" s="22">
        <v>296688408</v>
      </c>
      <c r="F60" s="17">
        <v>369180625</v>
      </c>
      <c r="G60" s="23">
        <v>369180625</v>
      </c>
      <c r="H60" s="19">
        <v>445716164</v>
      </c>
      <c r="I60" s="22">
        <v>430109399</v>
      </c>
      <c r="J60" s="17">
        <v>434982638</v>
      </c>
      <c r="K60" s="23">
        <v>448143765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22286018</v>
      </c>
      <c r="C62" s="86">
        <v>23188681</v>
      </c>
      <c r="D62" s="87">
        <v>23186338</v>
      </c>
      <c r="E62" s="85">
        <v>24128956</v>
      </c>
      <c r="F62" s="86">
        <v>24128956</v>
      </c>
      <c r="G62" s="87">
        <v>24128956</v>
      </c>
      <c r="H62" s="88">
        <v>24126613</v>
      </c>
      <c r="I62" s="85">
        <v>24578867</v>
      </c>
      <c r="J62" s="86">
        <v>167806</v>
      </c>
      <c r="K62" s="87">
        <v>173545</v>
      </c>
    </row>
    <row r="63" spans="1:11" x14ac:dyDescent="0.25">
      <c r="A63" s="84" t="s">
        <v>65</v>
      </c>
      <c r="B63" s="85">
        <v>133642</v>
      </c>
      <c r="C63" s="86">
        <v>190206</v>
      </c>
      <c r="D63" s="87">
        <v>157754</v>
      </c>
      <c r="E63" s="85">
        <v>179313</v>
      </c>
      <c r="F63" s="86">
        <v>179313</v>
      </c>
      <c r="G63" s="87">
        <v>179313</v>
      </c>
      <c r="H63" s="88">
        <v>146861</v>
      </c>
      <c r="I63" s="85">
        <v>175571</v>
      </c>
      <c r="J63" s="86">
        <v>177084</v>
      </c>
      <c r="K63" s="87">
        <v>178598</v>
      </c>
    </row>
    <row r="64" spans="1:11" x14ac:dyDescent="0.25">
      <c r="A64" s="84" t="s">
        <v>66</v>
      </c>
      <c r="B64" s="85">
        <v>440235</v>
      </c>
      <c r="C64" s="86">
        <v>268007</v>
      </c>
      <c r="D64" s="87">
        <v>262196</v>
      </c>
      <c r="E64" s="85">
        <v>279148</v>
      </c>
      <c r="F64" s="86">
        <v>279148</v>
      </c>
      <c r="G64" s="87">
        <v>279148</v>
      </c>
      <c r="H64" s="88">
        <v>273337</v>
      </c>
      <c r="I64" s="85">
        <v>314312</v>
      </c>
      <c r="J64" s="86">
        <v>318138</v>
      </c>
      <c r="K64" s="87">
        <v>328175</v>
      </c>
    </row>
    <row r="65" spans="1:11" x14ac:dyDescent="0.25">
      <c r="A65" s="84" t="s">
        <v>67</v>
      </c>
      <c r="B65" s="85">
        <v>666438</v>
      </c>
      <c r="C65" s="86">
        <v>682630</v>
      </c>
      <c r="D65" s="87">
        <v>637614</v>
      </c>
      <c r="E65" s="85">
        <v>746596</v>
      </c>
      <c r="F65" s="86">
        <v>746596</v>
      </c>
      <c r="G65" s="87">
        <v>746596</v>
      </c>
      <c r="H65" s="88">
        <v>701180</v>
      </c>
      <c r="I65" s="85">
        <v>686745</v>
      </c>
      <c r="J65" s="86">
        <v>710991</v>
      </c>
      <c r="K65" s="87">
        <v>729109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102</v>
      </c>
      <c r="B70" s="5">
        <f>IF(ISERROR(B71/B72),0,(B71/B72))</f>
        <v>1.0524887348848961</v>
      </c>
      <c r="C70" s="5">
        <f t="shared" ref="C70:K70" si="8">IF(ISERROR(C71/C72),0,(C71/C72))</f>
        <v>1.7941213535192295</v>
      </c>
      <c r="D70" s="5">
        <f t="shared" si="8"/>
        <v>3.0364244896685806</v>
      </c>
      <c r="E70" s="5">
        <f t="shared" si="8"/>
        <v>0.79835565289477461</v>
      </c>
      <c r="F70" s="5">
        <f t="shared" si="8"/>
        <v>0.81694545392515538</v>
      </c>
      <c r="G70" s="5">
        <f t="shared" si="8"/>
        <v>0.81694545392515538</v>
      </c>
      <c r="H70" s="5">
        <f t="shared" si="8"/>
        <v>1.8922600760227251</v>
      </c>
      <c r="I70" s="5">
        <f t="shared" si="8"/>
        <v>0.80233449249462274</v>
      </c>
      <c r="J70" s="5">
        <f t="shared" si="8"/>
        <v>0.82691545177788661</v>
      </c>
      <c r="K70" s="5">
        <f t="shared" si="8"/>
        <v>0.84096292744539425</v>
      </c>
    </row>
    <row r="71" spans="1:11" ht="13" hidden="1" x14ac:dyDescent="0.3">
      <c r="A71" s="1" t="s">
        <v>103</v>
      </c>
      <c r="B71" s="2">
        <f>+B83</f>
        <v>12897947848</v>
      </c>
      <c r="C71" s="2">
        <f t="shared" ref="C71:K71" si="9">+C83</f>
        <v>22958182047</v>
      </c>
      <c r="D71" s="2">
        <f t="shared" si="9"/>
        <v>35803565726</v>
      </c>
      <c r="E71" s="2">
        <f t="shared" si="9"/>
        <v>12382502390</v>
      </c>
      <c r="F71" s="2">
        <f t="shared" si="9"/>
        <v>11764278887</v>
      </c>
      <c r="G71" s="2">
        <f t="shared" si="9"/>
        <v>11764278887</v>
      </c>
      <c r="H71" s="2">
        <f t="shared" si="9"/>
        <v>25348575989</v>
      </c>
      <c r="I71" s="2">
        <f t="shared" si="9"/>
        <v>11723711078</v>
      </c>
      <c r="J71" s="2">
        <f t="shared" si="9"/>
        <v>12794434592</v>
      </c>
      <c r="K71" s="2">
        <f t="shared" si="9"/>
        <v>13541517376</v>
      </c>
    </row>
    <row r="72" spans="1:11" ht="13" hidden="1" x14ac:dyDescent="0.3">
      <c r="A72" s="1" t="s">
        <v>104</v>
      </c>
      <c r="B72" s="2">
        <f>+B77</f>
        <v>12254713443</v>
      </c>
      <c r="C72" s="2">
        <f t="shared" ref="C72:K72" si="10">+C77</f>
        <v>12796337328</v>
      </c>
      <c r="D72" s="2">
        <f t="shared" si="10"/>
        <v>11791357186</v>
      </c>
      <c r="E72" s="2">
        <f t="shared" si="10"/>
        <v>15510007783</v>
      </c>
      <c r="F72" s="2">
        <f t="shared" si="10"/>
        <v>14400323584</v>
      </c>
      <c r="G72" s="2">
        <f t="shared" si="10"/>
        <v>14400323584</v>
      </c>
      <c r="H72" s="2">
        <f t="shared" si="10"/>
        <v>13395926020</v>
      </c>
      <c r="I72" s="2">
        <f t="shared" si="10"/>
        <v>14611999344</v>
      </c>
      <c r="J72" s="2">
        <f t="shared" si="10"/>
        <v>15472482180</v>
      </c>
      <c r="K72" s="2">
        <f t="shared" si="10"/>
        <v>16102395164</v>
      </c>
    </row>
    <row r="73" spans="1:11" ht="13" hidden="1" x14ac:dyDescent="0.3">
      <c r="A73" s="1" t="s">
        <v>105</v>
      </c>
      <c r="B73" s="2">
        <f>+B74</f>
        <v>-397116401.50000006</v>
      </c>
      <c r="C73" s="2">
        <f t="shared" ref="C73:K73" si="11">+(C78+C80+C81+C82)-(B78+B80+B81+B82)</f>
        <v>-639387235</v>
      </c>
      <c r="D73" s="2">
        <f t="shared" si="11"/>
        <v>510157328</v>
      </c>
      <c r="E73" s="2">
        <f t="shared" si="11"/>
        <v>206076890</v>
      </c>
      <c r="F73" s="2">
        <f>+(F78+F80+F81+F82)-(D78+D80+D81+D82)</f>
        <v>1313639024</v>
      </c>
      <c r="G73" s="2">
        <f>+(G78+G80+G81+G82)-(D78+D80+D81+D82)</f>
        <v>1313639024</v>
      </c>
      <c r="H73" s="2">
        <f>+(H78+H80+H81+H82)-(D78+D80+D81+D82)</f>
        <v>1562225387</v>
      </c>
      <c r="I73" s="2">
        <f>+(I78+I80+I81+I82)-(E78+E80+E81+E82)</f>
        <v>1702171513</v>
      </c>
      <c r="J73" s="2">
        <f t="shared" si="11"/>
        <v>-1216709829</v>
      </c>
      <c r="K73" s="2">
        <f t="shared" si="11"/>
        <v>-2911796536</v>
      </c>
    </row>
    <row r="74" spans="1:11" ht="13" hidden="1" x14ac:dyDescent="0.3">
      <c r="A74" s="1" t="s">
        <v>106</v>
      </c>
      <c r="B74" s="2">
        <f>+TREND(C74:E74)</f>
        <v>-397116401.50000006</v>
      </c>
      <c r="C74" s="2">
        <f>+C73</f>
        <v>-639387235</v>
      </c>
      <c r="D74" s="2">
        <f t="shared" ref="D74:K74" si="12">+D73</f>
        <v>510157328</v>
      </c>
      <c r="E74" s="2">
        <f t="shared" si="12"/>
        <v>206076890</v>
      </c>
      <c r="F74" s="2">
        <f t="shared" si="12"/>
        <v>1313639024</v>
      </c>
      <c r="G74" s="2">
        <f t="shared" si="12"/>
        <v>1313639024</v>
      </c>
      <c r="H74" s="2">
        <f t="shared" si="12"/>
        <v>1562225387</v>
      </c>
      <c r="I74" s="2">
        <f t="shared" si="12"/>
        <v>1702171513</v>
      </c>
      <c r="J74" s="2">
        <f t="shared" si="12"/>
        <v>-1216709829</v>
      </c>
      <c r="K74" s="2">
        <f t="shared" si="12"/>
        <v>-2911796536</v>
      </c>
    </row>
    <row r="75" spans="1:11" ht="13" hidden="1" x14ac:dyDescent="0.3">
      <c r="A75" s="1" t="s">
        <v>107</v>
      </c>
      <c r="B75" s="2">
        <f>+B84-(((B80+B81+B82+B78)*B70)-B79)</f>
        <v>8770215173.742815</v>
      </c>
      <c r="C75" s="2">
        <f t="shared" ref="C75:K75" si="13">+C84-(((C80+C81+C82+C78)*C70)-C79)</f>
        <v>9716737097.4706306</v>
      </c>
      <c r="D75" s="2">
        <f t="shared" si="13"/>
        <v>6064433810.3068142</v>
      </c>
      <c r="E75" s="2">
        <f t="shared" si="13"/>
        <v>2998517254.1403961</v>
      </c>
      <c r="F75" s="2">
        <f t="shared" si="13"/>
        <v>1856573053.2729702</v>
      </c>
      <c r="G75" s="2">
        <f t="shared" si="13"/>
        <v>1856573053.2729702</v>
      </c>
      <c r="H75" s="2">
        <f t="shared" si="13"/>
        <v>10576051884.254707</v>
      </c>
      <c r="I75" s="2">
        <f t="shared" si="13"/>
        <v>5668845753.8182278</v>
      </c>
      <c r="J75" s="2">
        <f t="shared" si="13"/>
        <v>1597464827.8004713</v>
      </c>
      <c r="K75" s="2">
        <f t="shared" si="13"/>
        <v>101365141.87997818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12254713443</v>
      </c>
      <c r="C77" s="3">
        <v>12796337328</v>
      </c>
      <c r="D77" s="3">
        <v>11791357186</v>
      </c>
      <c r="E77" s="3">
        <v>15510007783</v>
      </c>
      <c r="F77" s="3">
        <v>14400323584</v>
      </c>
      <c r="G77" s="3">
        <v>14400323584</v>
      </c>
      <c r="H77" s="3">
        <v>13395926020</v>
      </c>
      <c r="I77" s="3">
        <v>14611999344</v>
      </c>
      <c r="J77" s="3">
        <v>15472482180</v>
      </c>
      <c r="K77" s="3">
        <v>16102395164</v>
      </c>
    </row>
    <row r="78" spans="1:11" ht="13" hidden="1" x14ac:dyDescent="0.3">
      <c r="A78" s="1" t="s">
        <v>69</v>
      </c>
      <c r="B78" s="3">
        <v>-8371367</v>
      </c>
      <c r="C78" s="3">
        <v>28819736</v>
      </c>
      <c r="D78" s="3">
        <v>-28886396</v>
      </c>
      <c r="E78" s="3">
        <v>-24853272</v>
      </c>
      <c r="F78" s="3">
        <v>42315652</v>
      </c>
      <c r="G78" s="3">
        <v>42315652</v>
      </c>
      <c r="H78" s="3">
        <v>32936160</v>
      </c>
      <c r="I78" s="3">
        <v>49124658</v>
      </c>
      <c r="J78" s="3">
        <v>47072944</v>
      </c>
      <c r="K78" s="3">
        <v>45958673</v>
      </c>
    </row>
    <row r="79" spans="1:11" ht="13" hidden="1" x14ac:dyDescent="0.3">
      <c r="A79" s="1" t="s">
        <v>70</v>
      </c>
      <c r="B79" s="3">
        <v>11557431665</v>
      </c>
      <c r="C79" s="3">
        <v>14889056686</v>
      </c>
      <c r="D79" s="3">
        <v>16302544414</v>
      </c>
      <c r="E79" s="3">
        <v>7039153404</v>
      </c>
      <c r="F79" s="3">
        <v>7706675834</v>
      </c>
      <c r="G79" s="3">
        <v>7706675834</v>
      </c>
      <c r="H79" s="3">
        <v>19245304373</v>
      </c>
      <c r="I79" s="3">
        <v>10145129432</v>
      </c>
      <c r="J79" s="3">
        <v>6169407042</v>
      </c>
      <c r="K79" s="3">
        <v>2309081724</v>
      </c>
    </row>
    <row r="80" spans="1:11" ht="13" hidden="1" x14ac:dyDescent="0.3">
      <c r="A80" s="1" t="s">
        <v>71</v>
      </c>
      <c r="B80" s="3">
        <v>6337541041</v>
      </c>
      <c r="C80" s="3">
        <v>368392057</v>
      </c>
      <c r="D80" s="3">
        <v>2033629451</v>
      </c>
      <c r="E80" s="3">
        <v>2258399766</v>
      </c>
      <c r="F80" s="3">
        <v>3002245521</v>
      </c>
      <c r="G80" s="3">
        <v>3002245521</v>
      </c>
      <c r="H80" s="3">
        <v>3479511823</v>
      </c>
      <c r="I80" s="3">
        <v>3227466367</v>
      </c>
      <c r="J80" s="3">
        <v>2356732629</v>
      </c>
      <c r="K80" s="3">
        <v>123202688</v>
      </c>
    </row>
    <row r="81" spans="1:11" ht="13" hidden="1" x14ac:dyDescent="0.3">
      <c r="A81" s="1" t="s">
        <v>72</v>
      </c>
      <c r="B81" s="3">
        <v>-2315125772</v>
      </c>
      <c r="C81" s="3">
        <v>2973351730</v>
      </c>
      <c r="D81" s="3">
        <v>1878372273</v>
      </c>
      <c r="E81" s="3">
        <v>1857449490</v>
      </c>
      <c r="F81" s="3">
        <v>2153569754</v>
      </c>
      <c r="G81" s="3">
        <v>2153569754</v>
      </c>
      <c r="H81" s="3">
        <v>1936129242</v>
      </c>
      <c r="I81" s="3">
        <v>2516074055</v>
      </c>
      <c r="J81" s="3">
        <v>2172681370</v>
      </c>
      <c r="K81" s="3">
        <v>1495476046</v>
      </c>
    </row>
    <row r="82" spans="1:11" ht="13" hidden="1" x14ac:dyDescent="0.3">
      <c r="A82" s="1" t="s">
        <v>73</v>
      </c>
      <c r="B82" s="3">
        <v>134373</v>
      </c>
      <c r="C82" s="3">
        <v>4227517</v>
      </c>
      <c r="D82" s="3">
        <v>1833040</v>
      </c>
      <c r="E82" s="3">
        <v>29274</v>
      </c>
      <c r="F82" s="3">
        <v>456465</v>
      </c>
      <c r="G82" s="3">
        <v>456465</v>
      </c>
      <c r="H82" s="3">
        <v>-1403470</v>
      </c>
      <c r="I82" s="3">
        <v>531691</v>
      </c>
      <c r="J82" s="3">
        <v>-1</v>
      </c>
      <c r="K82" s="3">
        <v>52999</v>
      </c>
    </row>
    <row r="83" spans="1:11" ht="13" hidden="1" x14ac:dyDescent="0.3">
      <c r="A83" s="1" t="s">
        <v>74</v>
      </c>
      <c r="B83" s="3">
        <v>12897947848</v>
      </c>
      <c r="C83" s="3">
        <v>22958182047</v>
      </c>
      <c r="D83" s="3">
        <v>35803565726</v>
      </c>
      <c r="E83" s="3">
        <v>12382502390</v>
      </c>
      <c r="F83" s="3">
        <v>11764278887</v>
      </c>
      <c r="G83" s="3">
        <v>11764278887</v>
      </c>
      <c r="H83" s="3">
        <v>25348575989</v>
      </c>
      <c r="I83" s="3">
        <v>11723711078</v>
      </c>
      <c r="J83" s="3">
        <v>12794434592</v>
      </c>
      <c r="K83" s="3">
        <v>13541517376</v>
      </c>
    </row>
    <row r="84" spans="1:11" ht="13" hidden="1" x14ac:dyDescent="0.3">
      <c r="A84" s="1" t="s">
        <v>75</v>
      </c>
      <c r="B84" s="3">
        <v>1437660923</v>
      </c>
      <c r="C84" s="3">
        <v>882465080</v>
      </c>
      <c r="D84" s="3">
        <v>1558241762</v>
      </c>
      <c r="E84" s="3">
        <v>-774543009</v>
      </c>
      <c r="F84" s="3">
        <v>-1603140444</v>
      </c>
      <c r="G84" s="3">
        <v>-1603140444</v>
      </c>
      <c r="H84" s="3">
        <v>1638216935</v>
      </c>
      <c r="I84" s="3">
        <v>171797913</v>
      </c>
      <c r="J84" s="3">
        <v>-787574447</v>
      </c>
      <c r="K84" s="3">
        <v>-807773665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CCD6B0-5C2E-4E8C-89E3-33CCD546740C}"/>
</file>

<file path=customXml/itemProps2.xml><?xml version="1.0" encoding="utf-8"?>
<ds:datastoreItem xmlns:ds="http://schemas.openxmlformats.org/officeDocument/2006/customXml" ds:itemID="{19D0E699-BC0B-46F5-8972-53C5AE1C565E}"/>
</file>

<file path=customXml/itemProps3.xml><?xml version="1.0" encoding="utf-8"?>
<ds:datastoreItem xmlns:ds="http://schemas.openxmlformats.org/officeDocument/2006/customXml" ds:itemID="{E4390A77-1861-468E-9907-11D81D0D0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2025-11-12T08:46:30Z</dcterms:created>
  <dcterms:modified xsi:type="dcterms:W3CDTF">2025-11-12T08:48:23Z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